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6C317B8-ADA7-4D25-A7D7-B4077C3E26F3}" xr6:coauthVersionLast="36" xr6:coauthVersionMax="36" xr10:uidLastSave="{00000000-0000-0000-0000-000000000000}"/>
  <bookViews>
    <workbookView xWindow="0" yWindow="0" windowWidth="28800" windowHeight="117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2">Datenabfrage!$A$1:$S$65</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69" i="2" l="1"/>
  <c r="H75" i="2"/>
  <c r="I75" i="2"/>
  <c r="J75" i="2"/>
  <c r="K75" i="2"/>
  <c r="L75" i="2"/>
  <c r="M75" i="2"/>
  <c r="N75" i="2"/>
  <c r="O75" i="2"/>
  <c r="P75" i="2"/>
  <c r="Q75" i="2"/>
  <c r="R75" i="2"/>
  <c r="S75" i="2"/>
  <c r="G75" i="2"/>
  <c r="H73" i="2"/>
  <c r="H78" i="2" s="1"/>
  <c r="I73" i="2"/>
  <c r="I78" i="2" s="1"/>
  <c r="J73" i="2"/>
  <c r="J78" i="2" s="1"/>
  <c r="K73" i="2"/>
  <c r="K78" i="2" s="1"/>
  <c r="L73" i="2"/>
  <c r="L78" i="2" s="1"/>
  <c r="C73" i="2"/>
  <c r="D71" i="2"/>
  <c r="D73" i="2" s="1"/>
  <c r="E71" i="2"/>
  <c r="E73" i="2" s="1"/>
  <c r="F71" i="2"/>
  <c r="F73" i="2" s="1"/>
  <c r="G71" i="2"/>
  <c r="G73" i="2" s="1"/>
  <c r="G78" i="2" s="1"/>
  <c r="H71" i="2"/>
  <c r="I71" i="2"/>
  <c r="J71" i="2"/>
  <c r="K71" i="2"/>
  <c r="L71" i="2"/>
  <c r="M71" i="2"/>
  <c r="N71" i="2"/>
  <c r="O71" i="2"/>
  <c r="O73" i="2" s="1"/>
  <c r="O78" i="2" s="1"/>
  <c r="P71" i="2"/>
  <c r="P73" i="2" s="1"/>
  <c r="P78" i="2" s="1"/>
  <c r="Q71" i="2"/>
  <c r="Q73" i="2" s="1"/>
  <c r="Q78" i="2" s="1"/>
  <c r="R71" i="2"/>
  <c r="S71" i="2"/>
  <c r="S73" i="2" s="1"/>
  <c r="S78" i="2" s="1"/>
  <c r="C71" i="2"/>
  <c r="D69" i="2"/>
  <c r="E69" i="2"/>
  <c r="F69" i="2"/>
  <c r="G69" i="2"/>
  <c r="H69" i="2"/>
  <c r="I69" i="2"/>
  <c r="J69" i="2"/>
  <c r="K69" i="2"/>
  <c r="L69" i="2"/>
  <c r="M69" i="2"/>
  <c r="M73" i="2" s="1"/>
  <c r="M78" i="2" s="1"/>
  <c r="N69" i="2"/>
  <c r="N73" i="2" s="1"/>
  <c r="N78" i="2" s="1"/>
  <c r="O69" i="2"/>
  <c r="P69" i="2"/>
  <c r="Q69" i="2"/>
  <c r="R69" i="2"/>
  <c r="R73" i="2" s="1"/>
  <c r="R78" i="2" s="1"/>
  <c r="S69" i="2"/>
  <c r="R54" i="2" l="1"/>
  <c r="R286" i="10" l="1"/>
  <c r="C494" i="10" l="1"/>
  <c r="C2038" i="10"/>
  <c r="N2003" i="10"/>
  <c r="L2005" i="10"/>
  <c r="E2012" i="10"/>
  <c r="C2037" i="10"/>
  <c r="C2041" i="10"/>
  <c r="C2044" i="10"/>
  <c r="C3157" i="10"/>
  <c r="C3158" i="10"/>
  <c r="C3172" i="10"/>
  <c r="S3231" i="10"/>
  <c r="J54" i="2" l="1"/>
  <c r="K54" i="2"/>
  <c r="L54" i="2"/>
  <c r="M54" i="2"/>
  <c r="N54" i="2"/>
  <c r="P54" i="2"/>
  <c r="Q54" i="2"/>
  <c r="E31" i="2" l="1"/>
  <c r="I37" i="2" l="1"/>
  <c r="H37" i="2"/>
  <c r="G37" i="2"/>
  <c r="F3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Q286" i="10" l="1"/>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32" authorId="0" shapeId="0" xr:uid="{00000000-0006-0000-0200-000001000000}">
      <text>
        <r>
          <rPr>
            <b/>
            <sz val="9"/>
            <color indexed="81"/>
            <rFont val="Segoe UI"/>
            <family val="2"/>
          </rPr>
          <t>Autor:</t>
        </r>
        <r>
          <rPr>
            <sz val="9"/>
            <color indexed="81"/>
            <rFont val="Segoe UI"/>
            <family val="2"/>
          </rPr>
          <t xml:space="preserve">
bei GW Rhz: Stammkapital, nicht gezeichnetes Kapital</t>
        </r>
      </text>
    </comment>
  </commentList>
</comments>
</file>

<file path=xl/sharedStrings.xml><?xml version="1.0" encoding="utf-8"?>
<sst xmlns="http://schemas.openxmlformats.org/spreadsheetml/2006/main" count="530" uniqueCount="225">
  <si>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</si>
  <si>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</si>
  <si>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</si>
  <si>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</si>
  <si>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</si>
  <si>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</si>
  <si>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</si>
  <si>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</si>
  <si>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</si>
  <si>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</si>
  <si>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</si>
  <si>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</si>
  <si>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</si>
  <si>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</si>
  <si>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</si>
  <si>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</si>
  <si>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</si>
  <si>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</si>
  <si>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</si>
  <si>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</si>
  <si>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</si>
  <si>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</si>
  <si>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</si>
  <si>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</si>
  <si>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</si>
  <si>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</si>
  <si>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</si>
  <si>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</si>
  <si>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</si>
  <si>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</si>
  <si>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</si>
  <si>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</si>
  <si>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</si>
  <si>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</si>
  <si>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</si>
  <si>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</si>
  <si>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</si>
  <si>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</si>
  <si>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</si>
  <si>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</si>
  <si>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</si>
  <si>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</si>
  <si>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</si>
  <si>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</si>
  <si>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</si>
  <si>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</si>
  <si>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</si>
  <si>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</si>
  <si>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</si>
  <si>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</si>
  <si>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</si>
  <si>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</si>
  <si>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</si>
  <si>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</si>
  <si>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</si>
  <si>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</si>
  <si>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</si>
  <si>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</si>
  <si>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</si>
  <si>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</si>
  <si>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</si>
  <si>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</si>
  <si>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</si>
  <si>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</si>
  <si>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</si>
  <si>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</si>
  <si>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</si>
  <si>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</si>
  <si>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</si>
  <si>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</si>
  <si>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</si>
  <si>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</si>
  <si>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</si>
  <si>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</si>
  <si>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</si>
  <si>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</si>
  <si>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</si>
  <si>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</si>
  <si>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</si>
  <si>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</si>
  <si>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</si>
  <si>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</si>
  <si>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</si>
  <si>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</si>
  <si>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</si>
  <si>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</si>
  <si>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</si>
  <si>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</si>
  <si>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</si>
  <si>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</si>
  <si>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</si>
  <si>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</si>
  <si>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</si>
  <si>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</si>
  <si>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</si>
  <si>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</si>
  <si>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</si>
  <si>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</si>
  <si>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</si>
  <si>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</si>
  <si>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</si>
  <si>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</si>
  <si>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</si>
  <si>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</si>
  <si>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</si>
  <si>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</si>
  <si>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</si>
  <si>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</si>
  <si>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</si>
  <si>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</si>
  <si>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</si>
  <si>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</si>
  <si>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</si>
  <si>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</si>
  <si>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</si>
  <si>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</si>
  <si>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</si>
  <si>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</si>
  <si>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</si>
  <si>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</si>
  <si>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</si>
  <si>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</si>
  <si>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</si>
  <si>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</si>
  <si>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</si>
  <si>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</si>
  <si>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</si>
  <si>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</si>
  <si>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</si>
  <si>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</si>
  <si>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</si>
  <si>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</si>
  <si>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</si>
  <si>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</si>
  <si>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</si>
  <si>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</si>
  <si>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</si>
  <si>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</si>
  <si>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</si>
  <si>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</si>
  <si>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</si>
  <si>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</si>
  <si>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</si>
  <si>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</si>
  <si>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</si>
  <si>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</si>
  <si>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</si>
  <si>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</si>
  <si>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</si>
  <si>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</si>
  <si>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</si>
  <si>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</si>
  <si>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</si>
  <si>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</si>
  <si>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</si>
  <si>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</si>
  <si>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</si>
  <si>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</si>
  <si>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</si>
  <si>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</si>
  <si>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</si>
  <si>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</si>
  <si>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</si>
  <si>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</si>
  <si>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</si>
  <si>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</si>
  <si>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</si>
  <si>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</si>
  <si>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</si>
  <si>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</si>
  <si>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</si>
  <si>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</si>
  <si>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</si>
  <si>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</si>
  <si>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</si>
  <si>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</si>
  <si>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</si>
  <si>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</si>
  <si>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</si>
  <si>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</si>
  <si>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</si>
  <si>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</si>
  <si>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</si>
  <si>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</si>
  <si>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</si>
  <si>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</si>
  <si>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</si>
  <si>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</si>
  <si>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</si>
  <si>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</si>
  <si>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</si>
  <si>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</si>
  <si>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</si>
  <si>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</si>
  <si>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</si>
  <si>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</si>
  <si>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</si>
  <si>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</si>
  <si>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</si>
  <si>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</si>
  <si>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</si>
  <si>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</si>
  <si>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</si>
  <si>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</si>
  <si>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</si>
  <si>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</si>
  <si>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</si>
  <si>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</si>
  <si>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</si>
  <si>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</si>
  <si>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</si>
  <si>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</si>
  <si>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</si>
  <si>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</si>
  <si>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</si>
  <si>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</si>
  <si>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</si>
  <si>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</si>
  <si>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</si>
  <si>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Rheinzabern</t>
  </si>
  <si>
    <t>B1.1</t>
  </si>
  <si>
    <t>Abstimmungsrechnung der BNetzA</t>
  </si>
  <si>
    <t>Summe Erträge unter Ziffer G</t>
  </si>
  <si>
    <t>differenz</t>
  </si>
  <si>
    <t>Zeile 55:  KWK Umlageertrag ist bei uns nicht als Umlage im Umsatzerlös sondern in Ziffer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</si>
</sst>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2" borderId="7" xfId="2" applyNumberFormat="1" applyFont="1" applyFill="1" applyBorder="1" applyAlignment="1" applyProtection="1">
      <alignment horizontal="center" vertical="center"/>
      <protection locked="0"/>
    </xf>
    <xf numFmtId="0" fontId="30" fillId="0" borderId="0" xfId="0" applyFont="1" applyFill="1" applyAlignment="1" applyProtection="1">
      <alignment horizontal="center" vertical="center"/>
    </xf>
    <xf numFmtId="8" fontId="26" fillId="29"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9" fillId="30" borderId="0" xfId="0" applyNumberFormat="1" applyFont="1" applyFill="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view="pageBreakPreview" zoomScale="60" zoomScaleNormal="100" workbookViewId="0">
      <selection activeCell="C62" sqref="C6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40" fitToHeight="0" orientation="landscape"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78"/>
  <sheetViews>
    <sheetView showGridLines="0" zoomScale="59" zoomScaleNormal="59" zoomScaleSheetLayoutView="70" workbookViewId="0">
      <selection activeCell="C13" sqref="C13:S13"/>
    </sheetView>
  </sheetViews>
  <sheetFormatPr baseColWidth="10" defaultRowHeight="15.75"/>
  <cols>
    <col min="1" max="1" width="6.28515625" style="45" customWidth="1"/>
    <col min="2" max="2" width="87.7109375" style="107" customWidth="1"/>
    <col min="3" max="3" width="16.5703125" style="45" customWidth="1"/>
    <col min="4" max="12" width="16.5703125" style="45" bestFit="1" customWidth="1"/>
    <col min="13" max="13" width="16.5703125" style="45" customWidth="1"/>
    <col min="14" max="14" width="16.5703125" style="45" bestFit="1" customWidth="1"/>
    <col min="15" max="19" width="16.710937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0" t="s">
        <v>0</v>
      </c>
      <c r="C2" s="48"/>
      <c r="D2" s="48"/>
      <c r="E2" s="48"/>
      <c r="F2" s="48"/>
      <c r="G2" s="48"/>
      <c r="H2" s="48"/>
      <c r="I2" s="48"/>
      <c r="J2" s="48"/>
      <c r="K2" s="48"/>
      <c r="L2" s="48"/>
      <c r="M2" s="48"/>
      <c r="N2" s="48"/>
      <c r="O2" s="48"/>
      <c r="P2" s="48"/>
      <c r="Q2" s="48"/>
      <c r="R2" s="48"/>
      <c r="S2" s="48"/>
    </row>
    <row r="3" spans="1:19" ht="18.75" customHeight="1">
      <c r="A3" s="93">
        <v>1</v>
      </c>
      <c r="B3" s="97" t="s">
        <v>59</v>
      </c>
      <c r="C3" s="26">
        <v>1113</v>
      </c>
      <c r="D3" s="26">
        <v>1113</v>
      </c>
      <c r="E3" s="26">
        <v>1113</v>
      </c>
      <c r="F3" s="26">
        <v>1113</v>
      </c>
      <c r="G3" s="26">
        <v>1113</v>
      </c>
      <c r="H3" s="26">
        <v>278</v>
      </c>
      <c r="I3" s="26">
        <v>240</v>
      </c>
      <c r="J3" s="26">
        <v>360</v>
      </c>
      <c r="K3" s="26">
        <v>240</v>
      </c>
      <c r="L3" s="26">
        <v>300</v>
      </c>
      <c r="M3" s="26">
        <v>275</v>
      </c>
      <c r="N3" s="26">
        <v>260</v>
      </c>
      <c r="O3" s="26">
        <v>260</v>
      </c>
      <c r="P3" s="26">
        <v>0</v>
      </c>
      <c r="Q3" s="26">
        <v>0</v>
      </c>
      <c r="R3" s="26">
        <v>0</v>
      </c>
      <c r="S3" s="26">
        <v>0</v>
      </c>
    </row>
    <row r="4" spans="1:19" ht="18.75" customHeight="1">
      <c r="A4" s="93">
        <v>2</v>
      </c>
      <c r="B4" s="97" t="s">
        <v>31</v>
      </c>
      <c r="C4" s="26">
        <v>0.7</v>
      </c>
      <c r="D4" s="26">
        <v>0.7</v>
      </c>
      <c r="E4" s="26">
        <v>0.7</v>
      </c>
      <c r="F4" s="26">
        <v>0.7</v>
      </c>
      <c r="G4" s="26">
        <v>0.7</v>
      </c>
      <c r="H4" s="26">
        <v>0.17</v>
      </c>
      <c r="I4" s="26">
        <v>0.15</v>
      </c>
      <c r="J4" s="26">
        <v>0.15</v>
      </c>
      <c r="K4" s="26">
        <v>0.15</v>
      </c>
      <c r="L4" s="26">
        <v>0.15</v>
      </c>
      <c r="M4" s="26">
        <v>0.15</v>
      </c>
      <c r="N4" s="26">
        <v>0.15</v>
      </c>
      <c r="O4" s="26">
        <v>0.15</v>
      </c>
      <c r="P4" s="26">
        <v>0</v>
      </c>
      <c r="Q4" s="26">
        <v>0</v>
      </c>
      <c r="R4" s="26">
        <v>0</v>
      </c>
      <c r="S4" s="26">
        <v>0</v>
      </c>
    </row>
    <row r="5" spans="1:19" ht="18.75" customHeight="1">
      <c r="A5" s="94" t="s">
        <v>2</v>
      </c>
      <c r="B5" s="101" t="s">
        <v>1</v>
      </c>
      <c r="C5" s="48"/>
      <c r="D5" s="48"/>
      <c r="E5" s="48"/>
      <c r="F5" s="48"/>
      <c r="G5" s="48"/>
      <c r="H5" s="48"/>
      <c r="I5" s="48"/>
      <c r="J5" s="48"/>
      <c r="K5" s="48"/>
      <c r="L5" s="48"/>
      <c r="M5" s="48"/>
      <c r="N5" s="48"/>
      <c r="O5" s="48"/>
      <c r="P5" s="48"/>
      <c r="Q5" s="48"/>
      <c r="R5" s="48"/>
      <c r="S5" s="48"/>
    </row>
    <row r="6" spans="1:19" ht="18.75" customHeight="1">
      <c r="A6" s="95">
        <v>1</v>
      </c>
      <c r="B6" s="102" t="s">
        <v>158</v>
      </c>
      <c r="C6" s="27">
        <v>1045481.83</v>
      </c>
      <c r="D6" s="27">
        <v>876033.99</v>
      </c>
      <c r="E6" s="27">
        <v>842610.74</v>
      </c>
      <c r="F6" s="27">
        <v>1030344.52</v>
      </c>
      <c r="G6" s="27">
        <v>1111979.46</v>
      </c>
      <c r="H6" s="27">
        <v>1224276.8999999999</v>
      </c>
      <c r="I6" s="27">
        <v>1336031.75</v>
      </c>
      <c r="J6" s="27">
        <v>1409650.69</v>
      </c>
      <c r="K6" s="27">
        <v>1392948.06</v>
      </c>
      <c r="L6" s="27">
        <v>1466421.8</v>
      </c>
      <c r="M6" s="27">
        <v>1485861.3</v>
      </c>
      <c r="N6" s="27">
        <v>1599977.6</v>
      </c>
      <c r="O6" s="27">
        <v>1532598.03</v>
      </c>
      <c r="P6" s="27">
        <v>1565571.37</v>
      </c>
      <c r="Q6" s="27">
        <v>1659383.88</v>
      </c>
      <c r="R6" s="27">
        <v>1682141.89</v>
      </c>
      <c r="S6" s="27">
        <v>1847034.22</v>
      </c>
    </row>
    <row r="7" spans="1:19" ht="18.75" customHeight="1">
      <c r="A7" s="96" t="s">
        <v>75</v>
      </c>
      <c r="B7" s="102" t="s">
        <v>159</v>
      </c>
      <c r="C7" s="27">
        <v>93673.760000000009</v>
      </c>
      <c r="D7" s="27">
        <v>169475.11000000002</v>
      </c>
      <c r="E7" s="27">
        <v>248151.81</v>
      </c>
      <c r="F7" s="27">
        <v>316711.86</v>
      </c>
      <c r="G7" s="27">
        <v>370934.7</v>
      </c>
      <c r="H7" s="27">
        <v>508876.28</v>
      </c>
      <c r="I7" s="27">
        <v>609062.62</v>
      </c>
      <c r="J7" s="27">
        <v>623339.81000000006</v>
      </c>
      <c r="K7" s="27">
        <v>669373.15999999992</v>
      </c>
      <c r="L7" s="27">
        <v>668540.57000000007</v>
      </c>
      <c r="M7" s="27">
        <v>694876.29999999993</v>
      </c>
      <c r="N7" s="27">
        <v>733673.40999999992</v>
      </c>
      <c r="O7" s="27">
        <v>746983.78999999992</v>
      </c>
      <c r="P7" s="27">
        <v>751008.76</v>
      </c>
      <c r="Q7" s="27">
        <v>781326.09999999986</v>
      </c>
      <c r="R7" s="27">
        <v>737584.82</v>
      </c>
      <c r="S7" s="27">
        <v>834566.61</v>
      </c>
    </row>
    <row r="8" spans="1:19" ht="18.75" customHeight="1">
      <c r="A8" s="96" t="s">
        <v>89</v>
      </c>
      <c r="B8" s="102" t="s">
        <v>160</v>
      </c>
      <c r="C8" s="27">
        <v>122097.64</v>
      </c>
      <c r="D8" s="27">
        <v>121118.25</v>
      </c>
      <c r="E8" s="27">
        <v>123865.35</v>
      </c>
      <c r="F8" s="27">
        <v>123218.41</v>
      </c>
      <c r="G8" s="27">
        <v>124299.84</v>
      </c>
      <c r="H8" s="27">
        <v>122182.28</v>
      </c>
      <c r="I8" s="27">
        <v>121940.93</v>
      </c>
      <c r="J8" s="27">
        <v>121376.35</v>
      </c>
      <c r="K8" s="27">
        <v>112862.64</v>
      </c>
      <c r="L8" s="27">
        <v>114746.3</v>
      </c>
      <c r="M8" s="27">
        <v>113056.83</v>
      </c>
      <c r="N8" s="27">
        <v>114237.37</v>
      </c>
      <c r="O8" s="27">
        <v>111977.43</v>
      </c>
      <c r="P8" s="27">
        <v>105691.57</v>
      </c>
      <c r="Q8" s="27">
        <v>110613.75999999999</v>
      </c>
      <c r="R8" s="27">
        <v>110410.69</v>
      </c>
      <c r="S8" s="27">
        <v>103674.63</v>
      </c>
    </row>
    <row r="9" spans="1:19" ht="17.25" customHeight="1">
      <c r="A9" s="96" t="s">
        <v>100</v>
      </c>
      <c r="B9" s="102" t="s">
        <v>87</v>
      </c>
      <c r="C9" s="27">
        <v>951808.07</v>
      </c>
      <c r="D9" s="27">
        <v>706558.88</v>
      </c>
      <c r="E9" s="27">
        <v>594458.92999999993</v>
      </c>
      <c r="F9" s="27">
        <v>713632.66</v>
      </c>
      <c r="G9" s="27">
        <v>741044.76</v>
      </c>
      <c r="H9" s="27">
        <v>715400.61999999988</v>
      </c>
      <c r="I9" s="27">
        <v>726969.13</v>
      </c>
      <c r="J9" s="27">
        <v>786310.87999999989</v>
      </c>
      <c r="K9" s="27">
        <v>723574.90000000014</v>
      </c>
      <c r="L9" s="27">
        <v>797881.23</v>
      </c>
      <c r="M9" s="27">
        <v>790985.00000000012</v>
      </c>
      <c r="N9" s="27">
        <v>866304.19000000018</v>
      </c>
      <c r="O9" s="27">
        <v>785614.24000000011</v>
      </c>
      <c r="P9" s="27">
        <v>814562.6100000001</v>
      </c>
      <c r="Q9" s="27">
        <v>878057.78</v>
      </c>
      <c r="R9" s="27">
        <v>944557.07</v>
      </c>
      <c r="S9" s="27">
        <v>1012467.61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235.72</v>
      </c>
      <c r="D11" s="27">
        <v>175.87</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1"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275963.44</v>
      </c>
      <c r="D13" s="27">
        <v>288731.90000000002</v>
      </c>
      <c r="E13" s="27">
        <v>34339.339999999997</v>
      </c>
      <c r="F13" s="27">
        <v>3501.6499999999651</v>
      </c>
      <c r="G13" s="27">
        <v>72099.989999999991</v>
      </c>
      <c r="H13" s="27">
        <v>56240.959999999963</v>
      </c>
      <c r="I13" s="27">
        <v>84580.440000000061</v>
      </c>
      <c r="J13" s="27">
        <v>55114.349999999977</v>
      </c>
      <c r="K13" s="27">
        <v>75586.63</v>
      </c>
      <c r="L13" s="27">
        <v>64148.859999999986</v>
      </c>
      <c r="M13" s="27">
        <v>56010.209999999963</v>
      </c>
      <c r="N13" s="27">
        <v>77829.650000000023</v>
      </c>
      <c r="O13" s="27">
        <v>87252.219999999972</v>
      </c>
      <c r="P13" s="27">
        <v>92789.400000000023</v>
      </c>
      <c r="Q13" s="27">
        <v>102404.29000000004</v>
      </c>
      <c r="R13" s="27">
        <v>176732.39</v>
      </c>
      <c r="S13" s="27">
        <v>283632.89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497.24</v>
      </c>
      <c r="D15" s="27">
        <v>1006.3</v>
      </c>
      <c r="E15" s="27">
        <v>1627.9</v>
      </c>
      <c r="F15" s="27">
        <v>1502.66</v>
      </c>
      <c r="G15" s="27">
        <v>5609.61</v>
      </c>
      <c r="H15" s="27">
        <v>8121.57</v>
      </c>
      <c r="I15" s="27">
        <v>10798.99</v>
      </c>
      <c r="J15" s="27">
        <v>10283.459999999999</v>
      </c>
      <c r="K15" s="27">
        <v>15496.97</v>
      </c>
      <c r="L15" s="27">
        <v>16448.189999999999</v>
      </c>
      <c r="M15" s="27">
        <v>17219.53</v>
      </c>
      <c r="N15" s="27">
        <v>22841.26</v>
      </c>
      <c r="O15" s="27">
        <v>3531.94</v>
      </c>
      <c r="P15" s="27">
        <v>3656.7000000000003</v>
      </c>
      <c r="Q15" s="27">
        <v>3577.4800000000005</v>
      </c>
      <c r="R15" s="27">
        <v>3632.7</v>
      </c>
      <c r="S15" s="27">
        <v>3232.73</v>
      </c>
    </row>
    <row r="16" spans="1:19" ht="18.75" customHeight="1">
      <c r="A16" s="94" t="s">
        <v>4</v>
      </c>
      <c r="B16" s="101"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36103.15</v>
      </c>
      <c r="D17" s="27">
        <v>36763.160000000003</v>
      </c>
      <c r="E17" s="27">
        <v>39782.68</v>
      </c>
      <c r="F17" s="27">
        <v>51633.43</v>
      </c>
      <c r="G17" s="27">
        <v>37594.94</v>
      </c>
      <c r="H17" s="27">
        <v>7689.7</v>
      </c>
      <c r="I17" s="27">
        <v>6852.86</v>
      </c>
      <c r="J17" s="27">
        <v>9405.82</v>
      </c>
      <c r="K17" s="27">
        <v>6675.7</v>
      </c>
      <c r="L17" s="27">
        <v>8033.43</v>
      </c>
      <c r="M17" s="27">
        <v>7271.65</v>
      </c>
      <c r="N17" s="27">
        <v>6920.66</v>
      </c>
      <c r="O17" s="27">
        <v>7446.36</v>
      </c>
      <c r="P17" s="27">
        <v>743.41</v>
      </c>
      <c r="Q17" s="27">
        <v>0</v>
      </c>
      <c r="R17" s="27">
        <v>0</v>
      </c>
      <c r="S17" s="27">
        <v>0</v>
      </c>
    </row>
    <row r="18" spans="1:19" ht="18.75" customHeight="1">
      <c r="A18" s="121">
        <v>2</v>
      </c>
      <c r="B18" s="97" t="s">
        <v>38</v>
      </c>
      <c r="C18" s="27">
        <v>237420.66</v>
      </c>
      <c r="D18" s="27">
        <v>266114.55</v>
      </c>
      <c r="E18" s="27">
        <v>293172.8</v>
      </c>
      <c r="F18" s="27">
        <v>352159.54</v>
      </c>
      <c r="G18" s="27">
        <v>295067.59000000003</v>
      </c>
      <c r="H18" s="27">
        <v>303662.33</v>
      </c>
      <c r="I18" s="27">
        <v>327345.77</v>
      </c>
      <c r="J18" s="27">
        <v>413761.87</v>
      </c>
      <c r="K18" s="27">
        <v>385941.29</v>
      </c>
      <c r="L18" s="27">
        <v>403471.07</v>
      </c>
      <c r="M18" s="27">
        <v>464819.1</v>
      </c>
      <c r="N18" s="27">
        <v>496506.06</v>
      </c>
      <c r="O18" s="120">
        <v>477994.05000000005</v>
      </c>
      <c r="P18" s="27">
        <v>495132.77</v>
      </c>
      <c r="Q18" s="27">
        <v>514476.42189999996</v>
      </c>
      <c r="R18" s="27">
        <v>570846.22279999999</v>
      </c>
      <c r="S18" s="27">
        <v>567593.42000000004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209795.46</v>
      </c>
      <c r="D20" s="27">
        <v>225454.95</v>
      </c>
      <c r="E20" s="27">
        <v>221310.38</v>
      </c>
      <c r="F20" s="27">
        <v>240587.78</v>
      </c>
      <c r="G20" s="27">
        <v>228099.4</v>
      </c>
      <c r="H20" s="27">
        <v>223672.68</v>
      </c>
      <c r="I20" s="27">
        <v>247996.04</v>
      </c>
      <c r="J20" s="27">
        <v>246855.09</v>
      </c>
      <c r="K20" s="27">
        <v>242380.21</v>
      </c>
      <c r="L20" s="27">
        <v>264612.01</v>
      </c>
      <c r="M20" s="27">
        <v>267025.01</v>
      </c>
      <c r="N20" s="27">
        <v>316024.82</v>
      </c>
      <c r="O20" s="27">
        <v>281914.3</v>
      </c>
      <c r="P20" s="27">
        <v>273822.95</v>
      </c>
      <c r="Q20" s="27">
        <v>298209.91999999998</v>
      </c>
      <c r="R20" s="27">
        <v>336197.06</v>
      </c>
      <c r="S20" s="27">
        <v>321025.57</v>
      </c>
    </row>
    <row r="21" spans="1:19" ht="18.75" customHeight="1">
      <c r="A21" s="93">
        <v>3</v>
      </c>
      <c r="B21" s="97" t="s">
        <v>40</v>
      </c>
      <c r="C21" s="27">
        <v>226167.92</v>
      </c>
      <c r="D21" s="27">
        <v>219384.69</v>
      </c>
      <c r="E21" s="27">
        <v>223124.22</v>
      </c>
      <c r="F21" s="27">
        <v>251216.18</v>
      </c>
      <c r="G21" s="27">
        <v>227221.25</v>
      </c>
      <c r="H21" s="27">
        <v>228087.57</v>
      </c>
      <c r="I21" s="27">
        <v>233921.99</v>
      </c>
      <c r="J21" s="27">
        <v>254882.57</v>
      </c>
      <c r="K21" s="27">
        <v>197334.8</v>
      </c>
      <c r="L21" s="27">
        <v>200980.09000000003</v>
      </c>
      <c r="M21" s="27">
        <v>86379.62</v>
      </c>
      <c r="N21" s="27">
        <v>81821.81</v>
      </c>
      <c r="O21" s="27">
        <v>196025</v>
      </c>
      <c r="P21" s="27">
        <v>204723.36</v>
      </c>
      <c r="Q21" s="27">
        <v>206973.76809999999</v>
      </c>
      <c r="R21" s="27">
        <v>214979.65719999999</v>
      </c>
      <c r="S21" s="27">
        <v>217070.41</v>
      </c>
    </row>
    <row r="22" spans="1:19" ht="18.75" customHeight="1">
      <c r="A22" s="96" t="s">
        <v>99</v>
      </c>
      <c r="B22" s="97" t="s">
        <v>57</v>
      </c>
      <c r="C22" s="27">
        <v>122097.64</v>
      </c>
      <c r="D22" s="27">
        <v>121118.25</v>
      </c>
      <c r="E22" s="27">
        <v>123865.35</v>
      </c>
      <c r="F22" s="27">
        <v>123218.41</v>
      </c>
      <c r="G22" s="27">
        <v>124299.83</v>
      </c>
      <c r="H22" s="27">
        <v>122181.92</v>
      </c>
      <c r="I22" s="27">
        <v>121940.9</v>
      </c>
      <c r="J22" s="27">
        <v>121376.33</v>
      </c>
      <c r="K22" s="27">
        <v>112862.71</v>
      </c>
      <c r="L22" s="27">
        <v>114746.1</v>
      </c>
      <c r="M22" s="27">
        <v>112902.36000000007</v>
      </c>
      <c r="N22" s="27">
        <v>114237.19000000006</v>
      </c>
      <c r="O22" s="27">
        <v>111846</v>
      </c>
      <c r="P22" s="27">
        <v>110997.91</v>
      </c>
      <c r="Q22" s="27">
        <v>110613.78810000001</v>
      </c>
      <c r="R22" s="27">
        <v>111409.97719999999</v>
      </c>
      <c r="S22" s="27">
        <v>103880.7</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112702.32</v>
      </c>
      <c r="D24" s="27">
        <v>108014.77</v>
      </c>
      <c r="E24" s="27">
        <v>103548.88</v>
      </c>
      <c r="F24" s="27">
        <v>95252.71</v>
      </c>
      <c r="G24" s="27">
        <v>92670.27</v>
      </c>
      <c r="H24" s="27">
        <v>92759.02</v>
      </c>
      <c r="I24" s="27">
        <v>88966.89</v>
      </c>
      <c r="J24" s="27">
        <v>81201.259999999995</v>
      </c>
      <c r="K24" s="27">
        <v>76919.899999999994</v>
      </c>
      <c r="L24" s="27">
        <v>74295.600000000006</v>
      </c>
      <c r="M24" s="27">
        <v>79483.02</v>
      </c>
      <c r="N24" s="27">
        <v>72891.360000000001</v>
      </c>
      <c r="O24" s="27">
        <v>68179.88</v>
      </c>
      <c r="P24" s="27">
        <v>75533.509999999995</v>
      </c>
      <c r="Q24" s="27">
        <v>75020.789999999994</v>
      </c>
      <c r="R24" s="27">
        <v>75872.13</v>
      </c>
      <c r="S24" s="27">
        <v>70955.63</v>
      </c>
    </row>
    <row r="25" spans="1:19" ht="18.75" customHeight="1">
      <c r="A25" s="93">
        <v>5</v>
      </c>
      <c r="B25" s="97" t="s">
        <v>42</v>
      </c>
      <c r="C25" s="27">
        <v>39405.96</v>
      </c>
      <c r="D25" s="27">
        <v>36873.1</v>
      </c>
      <c r="E25" s="27">
        <v>44989.87</v>
      </c>
      <c r="F25" s="27">
        <v>16857.2</v>
      </c>
      <c r="G25" s="27">
        <v>2624.34</v>
      </c>
      <c r="H25" s="27">
        <v>3061.68</v>
      </c>
      <c r="I25" s="27">
        <v>1244.58</v>
      </c>
      <c r="J25" s="27">
        <v>173.72</v>
      </c>
      <c r="K25" s="27">
        <v>197.1</v>
      </c>
      <c r="L25" s="27">
        <v>0</v>
      </c>
      <c r="M25" s="27">
        <v>0</v>
      </c>
      <c r="N25" s="27">
        <v>11498</v>
      </c>
      <c r="O25" s="27">
        <v>0</v>
      </c>
      <c r="P25" s="27">
        <v>0</v>
      </c>
      <c r="Q25" s="27">
        <v>7.7</v>
      </c>
      <c r="R25" s="27">
        <v>25.66</v>
      </c>
      <c r="S25" s="27">
        <v>0</v>
      </c>
    </row>
    <row r="26" spans="1:19" ht="18.75" customHeight="1">
      <c r="A26" s="93">
        <v>6</v>
      </c>
      <c r="B26" s="97" t="s">
        <v>43</v>
      </c>
      <c r="C26" s="27">
        <v>4956.62</v>
      </c>
      <c r="D26" s="27">
        <v>4823.95</v>
      </c>
      <c r="E26" s="27">
        <v>20438.63</v>
      </c>
      <c r="F26" s="27">
        <v>4585.68</v>
      </c>
      <c r="G26" s="27">
        <v>10757.27</v>
      </c>
      <c r="H26" s="27">
        <v>12891.84</v>
      </c>
      <c r="I26" s="27">
        <v>8528.81</v>
      </c>
      <c r="J26" s="27">
        <v>4932.16</v>
      </c>
      <c r="K26" s="27">
        <v>3979.33</v>
      </c>
      <c r="L26" s="27">
        <v>3247.57</v>
      </c>
      <c r="M26" s="27">
        <v>2485.0700000000002</v>
      </c>
      <c r="N26" s="27">
        <v>1690.55</v>
      </c>
      <c r="O26" s="27">
        <v>862.66</v>
      </c>
      <c r="P26" s="27">
        <v>0</v>
      </c>
      <c r="Q26" s="27">
        <v>3988.38</v>
      </c>
      <c r="R26" s="27">
        <v>3366.8</v>
      </c>
      <c r="S26" s="27">
        <v>1848.77</v>
      </c>
    </row>
    <row r="27" spans="1:19" ht="18.75" customHeight="1">
      <c r="A27" s="93">
        <v>7</v>
      </c>
      <c r="B27" s="97" t="s">
        <v>60</v>
      </c>
      <c r="C27" s="27">
        <v>3585.97</v>
      </c>
      <c r="D27" s="27">
        <v>2820.54</v>
      </c>
      <c r="E27" s="27">
        <v>1287.6300000000001</v>
      </c>
      <c r="F27" s="27">
        <v>10067.700000000001</v>
      </c>
      <c r="G27" s="27">
        <v>16249.89</v>
      </c>
      <c r="H27" s="27">
        <v>33322.120000000003</v>
      </c>
      <c r="I27" s="27">
        <v>17624.650000000001</v>
      </c>
      <c r="J27" s="27">
        <v>17059.669999999998</v>
      </c>
      <c r="K27" s="27">
        <v>26098.31</v>
      </c>
      <c r="L27" s="27">
        <v>18641.900000000001</v>
      </c>
      <c r="M27" s="27">
        <v>20047.91</v>
      </c>
      <c r="N27" s="27">
        <v>21623.599999999999</v>
      </c>
      <c r="O27" s="27">
        <v>23044.45</v>
      </c>
      <c r="P27" s="27">
        <v>21777.33</v>
      </c>
      <c r="Q27" s="27">
        <v>29377.73</v>
      </c>
      <c r="R27" s="27">
        <v>21713.37</v>
      </c>
      <c r="S27" s="27">
        <v>33980</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1609341.43</v>
      </c>
      <c r="D31" s="27">
        <v>1056259.8400000001</v>
      </c>
      <c r="E31" s="27">
        <f>E32+E33+E34+E35+E36</f>
        <v>1253295.4799999997</v>
      </c>
      <c r="F31" s="27">
        <v>1214124.83</v>
      </c>
      <c r="G31" s="27">
        <v>696724.55</v>
      </c>
      <c r="H31" s="27">
        <v>700936.37</v>
      </c>
      <c r="I31" s="27">
        <v>670196.71</v>
      </c>
      <c r="J31" s="27">
        <v>638164.05000000005</v>
      </c>
      <c r="K31" s="27">
        <v>674375.55</v>
      </c>
      <c r="L31" s="27">
        <v>740317.71</v>
      </c>
      <c r="M31" s="27">
        <v>731055.88</v>
      </c>
      <c r="N31" s="27">
        <v>805322.78</v>
      </c>
      <c r="O31" s="27">
        <v>793720.17</v>
      </c>
      <c r="P31" s="27">
        <v>847252.55</v>
      </c>
      <c r="Q31" s="27">
        <v>928331.43</v>
      </c>
      <c r="R31" s="27">
        <v>959710.71999999997</v>
      </c>
      <c r="S31" s="27">
        <v>984078.21</v>
      </c>
    </row>
    <row r="32" spans="1:19" s="50" customFormat="1" ht="18.75" customHeight="1">
      <c r="A32" s="66" t="s">
        <v>75</v>
      </c>
      <c r="B32" s="105" t="s">
        <v>168</v>
      </c>
      <c r="C32" s="27">
        <v>200000</v>
      </c>
      <c r="D32" s="27">
        <v>200000</v>
      </c>
      <c r="E32" s="27">
        <v>450000</v>
      </c>
      <c r="F32" s="27">
        <v>450000</v>
      </c>
      <c r="G32" s="27">
        <v>450000</v>
      </c>
      <c r="H32" s="27">
        <v>450000</v>
      </c>
      <c r="I32" s="27">
        <v>450000</v>
      </c>
      <c r="J32" s="27">
        <v>450000</v>
      </c>
      <c r="K32" s="27">
        <v>450000</v>
      </c>
      <c r="L32" s="27">
        <v>450000</v>
      </c>
      <c r="M32" s="27">
        <v>450000</v>
      </c>
      <c r="N32" s="27">
        <v>450000</v>
      </c>
      <c r="O32" s="27">
        <v>450000</v>
      </c>
      <c r="P32" s="27">
        <v>450000</v>
      </c>
      <c r="Q32" s="27">
        <v>450000</v>
      </c>
      <c r="R32" s="27">
        <v>450000</v>
      </c>
      <c r="S32" s="27">
        <v>450000</v>
      </c>
    </row>
    <row r="33" spans="1:19" s="50" customFormat="1" ht="18.75" customHeight="1">
      <c r="A33" s="66" t="s">
        <v>89</v>
      </c>
      <c r="B33" s="105" t="s">
        <v>169</v>
      </c>
      <c r="C33" s="27">
        <v>40000</v>
      </c>
      <c r="D33" s="27">
        <v>40000</v>
      </c>
      <c r="E33" s="27">
        <v>40000</v>
      </c>
      <c r="F33" s="27">
        <v>33954.050000000003</v>
      </c>
      <c r="G33" s="27">
        <v>33954.050000000003</v>
      </c>
      <c r="H33" s="27">
        <v>33954.050000000003</v>
      </c>
      <c r="I33" s="27">
        <v>33954.050000000003</v>
      </c>
      <c r="J33" s="27">
        <v>33954.050000000003</v>
      </c>
      <c r="K33" s="27">
        <v>33954.050000000003</v>
      </c>
      <c r="L33" s="27">
        <v>33954.050000000003</v>
      </c>
      <c r="M33" s="27">
        <v>33954.050000000003</v>
      </c>
      <c r="N33" s="27">
        <v>33954.050000000003</v>
      </c>
      <c r="O33" s="27">
        <v>33954.050000000003</v>
      </c>
      <c r="P33" s="27">
        <v>33954.050000000003</v>
      </c>
      <c r="Q33" s="27">
        <v>33954.050000000003</v>
      </c>
      <c r="R33" s="27">
        <v>33954.050000000003</v>
      </c>
      <c r="S33" s="27">
        <v>33954.050000000003</v>
      </c>
    </row>
    <row r="34" spans="1:19" s="50" customFormat="1" ht="18.75" customHeight="1">
      <c r="A34" s="66"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5" t="s">
        <v>171</v>
      </c>
      <c r="C35" s="27">
        <v>1152716.6100000001</v>
      </c>
      <c r="D35" s="27">
        <v>769341.43</v>
      </c>
      <c r="E35" s="27">
        <v>816259.84</v>
      </c>
      <c r="F35" s="27">
        <v>769341.43</v>
      </c>
      <c r="G35" s="27">
        <v>180170.78</v>
      </c>
      <c r="H35" s="27">
        <v>180170.78</v>
      </c>
      <c r="I35" s="27">
        <v>180170.78</v>
      </c>
      <c r="J35" s="27">
        <v>86242.66</v>
      </c>
      <c r="K35" s="27">
        <v>154210</v>
      </c>
      <c r="L35" s="27">
        <v>190421.5</v>
      </c>
      <c r="M35" s="27">
        <v>190421.5</v>
      </c>
      <c r="N35" s="27">
        <v>247101.83</v>
      </c>
      <c r="O35" s="27">
        <v>271368.73</v>
      </c>
      <c r="P35" s="27">
        <v>309766.12</v>
      </c>
      <c r="Q35" s="27">
        <v>363298.5</v>
      </c>
      <c r="R35" s="27">
        <v>444377.38</v>
      </c>
      <c r="S35" s="27">
        <v>475756.67</v>
      </c>
    </row>
    <row r="36" spans="1:19" s="50" customFormat="1" ht="18.75" customHeight="1">
      <c r="A36" s="66" t="s">
        <v>102</v>
      </c>
      <c r="B36" s="105" t="s">
        <v>172</v>
      </c>
      <c r="C36" s="27">
        <v>216624.82</v>
      </c>
      <c r="D36" s="27">
        <v>46918.41</v>
      </c>
      <c r="E36" s="27">
        <v>-52964.36</v>
      </c>
      <c r="F36" s="27">
        <v>-39170.65</v>
      </c>
      <c r="G36" s="27">
        <v>32599.72</v>
      </c>
      <c r="H36" s="27">
        <v>36811.54</v>
      </c>
      <c r="I36" s="27">
        <v>6071.88</v>
      </c>
      <c r="J36" s="27">
        <v>67967.34</v>
      </c>
      <c r="K36" s="27">
        <v>36211.5</v>
      </c>
      <c r="L36" s="27">
        <v>65942.16</v>
      </c>
      <c r="M36" s="27">
        <v>56680.33</v>
      </c>
      <c r="N36" s="27">
        <v>74266.899999999994</v>
      </c>
      <c r="O36" s="27">
        <v>38397.39</v>
      </c>
      <c r="P36" s="27">
        <v>53532.38</v>
      </c>
      <c r="Q36" s="27">
        <v>81078.880000000005</v>
      </c>
      <c r="R36" s="27">
        <v>31379.29</v>
      </c>
      <c r="S36" s="27">
        <v>24367.49</v>
      </c>
    </row>
    <row r="37" spans="1:19" s="50" customFormat="1" ht="18.75" customHeight="1">
      <c r="A37" s="49">
        <v>2</v>
      </c>
      <c r="B37" s="105" t="s">
        <v>173</v>
      </c>
      <c r="C37" s="27">
        <v>57006.29</v>
      </c>
      <c r="D37" s="27">
        <v>67529.320000000007</v>
      </c>
      <c r="E37" s="27">
        <v>216921.18</v>
      </c>
      <c r="F37" s="27">
        <f>45948.73+218758.57</f>
        <v>264707.3</v>
      </c>
      <c r="G37" s="27">
        <f>68559.44+173449.44</f>
        <v>242008.88</v>
      </c>
      <c r="H37" s="27">
        <f>9039.11+153129.08</f>
        <v>162168.19</v>
      </c>
      <c r="I37" s="27">
        <f>9039.11+139816.49</f>
        <v>148855.59999999998</v>
      </c>
      <c r="J37" s="27">
        <v>117045.87</v>
      </c>
      <c r="K37" s="27">
        <v>118882</v>
      </c>
      <c r="L37" s="27">
        <v>98105.25</v>
      </c>
      <c r="M37" s="27">
        <v>74490.23</v>
      </c>
      <c r="N37" s="27">
        <v>33214.550000000003</v>
      </c>
      <c r="O37" s="27">
        <v>18630</v>
      </c>
      <c r="P37" s="27">
        <v>17156</v>
      </c>
      <c r="Q37" s="27">
        <v>38203.370000000003</v>
      </c>
      <c r="R37" s="27">
        <v>42172.37</v>
      </c>
      <c r="S37" s="27">
        <v>12000</v>
      </c>
    </row>
    <row r="38" spans="1:19" s="50" customFormat="1" ht="18.75" customHeight="1">
      <c r="A38" s="49">
        <v>3</v>
      </c>
      <c r="B38" s="105" t="s">
        <v>174</v>
      </c>
      <c r="C38" s="27">
        <v>452252.23</v>
      </c>
      <c r="D38" s="27">
        <v>581476.07999999996</v>
      </c>
      <c r="E38" s="27">
        <v>710584.83</v>
      </c>
      <c r="F38" s="27">
        <v>676617.7</v>
      </c>
      <c r="G38" s="27">
        <v>442193.53</v>
      </c>
      <c r="H38" s="27">
        <v>321669.84000000003</v>
      </c>
      <c r="I38" s="27">
        <v>169932.22</v>
      </c>
      <c r="J38" s="27">
        <v>111771.89</v>
      </c>
      <c r="K38" s="27">
        <v>261130.05</v>
      </c>
      <c r="L38" s="27">
        <v>257469.47</v>
      </c>
      <c r="M38" s="27">
        <v>95785.17</v>
      </c>
      <c r="N38" s="27">
        <v>180651.19</v>
      </c>
      <c r="O38" s="27">
        <v>227799.17</v>
      </c>
      <c r="P38" s="27">
        <v>215008.89</v>
      </c>
      <c r="Q38" s="27">
        <v>154755.43</v>
      </c>
      <c r="R38" s="27">
        <v>137850.35999999999</v>
      </c>
      <c r="S38" s="27">
        <v>295985.05</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09" t="s">
        <v>199</v>
      </c>
      <c r="B45" s="110" t="s">
        <v>204</v>
      </c>
      <c r="C45" s="51">
        <v>58386.79</v>
      </c>
      <c r="D45" s="51">
        <v>143916.34</v>
      </c>
      <c r="E45" s="51">
        <v>227084.05</v>
      </c>
      <c r="F45" s="51">
        <v>293133.74</v>
      </c>
      <c r="G45" s="51">
        <v>356472.69</v>
      </c>
      <c r="H45" s="51">
        <v>505358.2</v>
      </c>
      <c r="I45" s="51">
        <v>591742.52</v>
      </c>
      <c r="J45" s="51">
        <v>546672.39</v>
      </c>
      <c r="K45" s="51">
        <v>609599.93999999994</v>
      </c>
      <c r="L45" s="51">
        <v>622934.5</v>
      </c>
      <c r="M45" s="51">
        <v>601458.05000000005</v>
      </c>
      <c r="N45" s="51">
        <v>632025.14000000013</v>
      </c>
      <c r="O45" s="51">
        <v>664167.74</v>
      </c>
      <c r="P45" s="51">
        <v>646891.74</v>
      </c>
      <c r="Q45" s="51">
        <v>672260.53</v>
      </c>
      <c r="R45" s="51">
        <v>618329.68000000005</v>
      </c>
      <c r="S45" s="51">
        <v>707153.78</v>
      </c>
    </row>
    <row r="46" spans="1:19" ht="39.950000000000003" customHeight="1">
      <c r="A46" s="111" t="s">
        <v>89</v>
      </c>
      <c r="B46" s="110" t="s">
        <v>188</v>
      </c>
      <c r="C46" s="122">
        <v>57889.55</v>
      </c>
      <c r="D46" s="51">
        <v>142910.04</v>
      </c>
      <c r="E46" s="51">
        <v>225456.15</v>
      </c>
      <c r="F46" s="51">
        <v>291631.08</v>
      </c>
      <c r="G46" s="51">
        <v>356472.84</v>
      </c>
      <c r="H46" s="51">
        <v>505357.78</v>
      </c>
      <c r="I46" s="51">
        <v>591717.36</v>
      </c>
      <c r="J46" s="51">
        <v>546674.24</v>
      </c>
      <c r="K46" s="51">
        <v>609751.6</v>
      </c>
      <c r="L46" s="51">
        <v>622695.17000000004</v>
      </c>
      <c r="M46" s="51">
        <v>601222.75</v>
      </c>
      <c r="N46" s="51">
        <v>643983.11</v>
      </c>
      <c r="O46" s="51">
        <v>664271.29</v>
      </c>
      <c r="P46" s="51">
        <v>644736.51</v>
      </c>
      <c r="Q46" s="51">
        <v>672242.23</v>
      </c>
      <c r="R46" s="51">
        <v>618596.97</v>
      </c>
      <c r="S46" s="51">
        <v>707922.25</v>
      </c>
    </row>
    <row r="47" spans="1:19" ht="45">
      <c r="A47" s="109" t="s">
        <v>202</v>
      </c>
      <c r="B47" s="110" t="s">
        <v>203</v>
      </c>
      <c r="C47" s="122">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09" t="s">
        <v>201</v>
      </c>
      <c r="B48" s="110" t="s">
        <v>215</v>
      </c>
      <c r="C48" s="122">
        <v>0</v>
      </c>
      <c r="D48" s="51">
        <v>0</v>
      </c>
      <c r="E48" s="51">
        <v>0</v>
      </c>
      <c r="F48" s="51">
        <v>0</v>
      </c>
      <c r="G48" s="51">
        <v>0</v>
      </c>
      <c r="H48" s="51">
        <v>0</v>
      </c>
      <c r="I48" s="51">
        <v>0</v>
      </c>
      <c r="J48" s="51">
        <v>0</v>
      </c>
      <c r="K48" s="51">
        <v>0</v>
      </c>
      <c r="L48" s="51">
        <v>0</v>
      </c>
      <c r="M48" s="51">
        <v>0</v>
      </c>
      <c r="N48" s="51">
        <v>538.66999999999996</v>
      </c>
      <c r="O48" s="51">
        <v>526.66</v>
      </c>
      <c r="P48" s="51">
        <v>759.73</v>
      </c>
      <c r="Q48" s="51">
        <v>352.63</v>
      </c>
      <c r="R48" s="51">
        <v>158.52000000000001</v>
      </c>
      <c r="S48" s="51">
        <v>438.19</v>
      </c>
    </row>
    <row r="49" spans="1:19" ht="39.950000000000003" customHeight="1">
      <c r="A49" s="111" t="s">
        <v>101</v>
      </c>
      <c r="B49" s="110" t="s">
        <v>197</v>
      </c>
      <c r="C49" s="51">
        <v>0</v>
      </c>
      <c r="D49" s="51">
        <v>0</v>
      </c>
      <c r="E49" s="51">
        <v>0</v>
      </c>
      <c r="F49" s="51">
        <v>0</v>
      </c>
      <c r="G49" s="51">
        <v>0</v>
      </c>
      <c r="H49" s="51">
        <v>0</v>
      </c>
      <c r="I49" s="51">
        <v>0</v>
      </c>
      <c r="J49" s="51">
        <v>0</v>
      </c>
      <c r="K49" s="51">
        <v>0</v>
      </c>
      <c r="L49" s="51">
        <v>0</v>
      </c>
      <c r="M49" s="51">
        <v>0</v>
      </c>
      <c r="N49" s="51">
        <v>538.66999999999996</v>
      </c>
      <c r="O49" s="51">
        <v>2002.89</v>
      </c>
      <c r="P49" s="51">
        <v>33.020000000000003</v>
      </c>
      <c r="Q49" s="51">
        <v>352.63</v>
      </c>
      <c r="R49" s="51">
        <v>158.52000000000001</v>
      </c>
      <c r="S49" s="51">
        <v>438.19</v>
      </c>
    </row>
    <row r="50" spans="1:19" ht="39.950000000000003" customHeight="1">
      <c r="A50" s="115" t="s">
        <v>97</v>
      </c>
      <c r="B50" s="114" t="s">
        <v>179</v>
      </c>
      <c r="C50" s="122">
        <v>0</v>
      </c>
      <c r="D50" s="51">
        <v>0</v>
      </c>
      <c r="E50" s="51">
        <v>0</v>
      </c>
      <c r="F50" s="51">
        <v>0</v>
      </c>
      <c r="G50" s="51">
        <v>0</v>
      </c>
      <c r="H50" s="51">
        <v>0</v>
      </c>
      <c r="I50" s="51">
        <v>16475.259999999998</v>
      </c>
      <c r="J50" s="51">
        <v>34139.089999999997</v>
      </c>
      <c r="K50" s="51">
        <v>14553.51</v>
      </c>
      <c r="L50" s="51">
        <v>25544.93</v>
      </c>
      <c r="M50" s="51">
        <v>41021.15</v>
      </c>
      <c r="N50" s="51">
        <v>43283.82</v>
      </c>
      <c r="O50" s="51">
        <v>40110</v>
      </c>
      <c r="P50" s="51">
        <v>31842.61</v>
      </c>
      <c r="Q50" s="51">
        <v>38791.629999999997</v>
      </c>
      <c r="R50" s="51">
        <v>47184.480000000003</v>
      </c>
      <c r="S50" s="51">
        <v>45004.15</v>
      </c>
    </row>
    <row r="51" spans="1:19" ht="39.950000000000003" customHeight="1">
      <c r="A51" s="115" t="s">
        <v>98</v>
      </c>
      <c r="B51" s="114" t="s">
        <v>178</v>
      </c>
      <c r="C51" s="51">
        <v>0</v>
      </c>
      <c r="D51" s="51">
        <v>0</v>
      </c>
      <c r="E51" s="51">
        <v>0</v>
      </c>
      <c r="F51" s="51">
        <v>0</v>
      </c>
      <c r="G51" s="51">
        <v>0</v>
      </c>
      <c r="H51" s="51">
        <v>0</v>
      </c>
      <c r="I51" s="51">
        <v>16475.13</v>
      </c>
      <c r="J51" s="51">
        <v>34138.86</v>
      </c>
      <c r="K51" s="51">
        <v>14554.19</v>
      </c>
      <c r="L51" s="51">
        <v>25544.73</v>
      </c>
      <c r="M51" s="51">
        <v>41020.85</v>
      </c>
      <c r="N51" s="51">
        <v>43283.78</v>
      </c>
      <c r="O51" s="51">
        <v>40109.730000000003</v>
      </c>
      <c r="P51" s="51">
        <v>33087.08</v>
      </c>
      <c r="Q51" s="51">
        <v>38781.199999999997</v>
      </c>
      <c r="R51" s="51">
        <v>47204.32</v>
      </c>
      <c r="S51" s="51">
        <v>45004.32</v>
      </c>
    </row>
    <row r="52" spans="1:19" ht="39.950000000000003" customHeight="1">
      <c r="A52" s="115" t="s">
        <v>147</v>
      </c>
      <c r="B52" s="114"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5" t="s">
        <v>148</v>
      </c>
      <c r="B53" s="114"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3" t="s">
        <v>99</v>
      </c>
      <c r="B54" s="112" t="s">
        <v>191</v>
      </c>
      <c r="C54" s="51">
        <v>0</v>
      </c>
      <c r="D54" s="51">
        <v>0</v>
      </c>
      <c r="E54" s="51">
        <v>0</v>
      </c>
      <c r="F54" s="51">
        <v>1998.99</v>
      </c>
      <c r="G54" s="51">
        <v>15411.47</v>
      </c>
      <c r="H54" s="51">
        <v>13705.23</v>
      </c>
      <c r="I54" s="51">
        <v>17859.66</v>
      </c>
      <c r="J54" s="51">
        <f>16399.66-0</f>
        <v>16399.66</v>
      </c>
      <c r="K54" s="51">
        <f>17319.73</f>
        <v>17319.73</v>
      </c>
      <c r="L54" s="51">
        <f>30938.24-12909.55</f>
        <v>18028.690000000002</v>
      </c>
      <c r="M54" s="51">
        <f>32291.44-11764.91</f>
        <v>20526.53</v>
      </c>
      <c r="N54" s="51">
        <f>39172.04-17318.76</f>
        <v>21853.280000000002</v>
      </c>
      <c r="O54" s="51">
        <v>22820.84</v>
      </c>
      <c r="P54" s="51">
        <f>43039.02-19708.06</f>
        <v>23330.959999999995</v>
      </c>
      <c r="Q54" s="51">
        <f>39131.8-15660.47</f>
        <v>23471.33</v>
      </c>
      <c r="R54" s="51">
        <f>50388.17-26220.09</f>
        <v>24168.079999999998</v>
      </c>
      <c r="S54" s="51">
        <v>24851.4</v>
      </c>
    </row>
    <row r="55" spans="1:19" ht="39.950000000000003" customHeight="1">
      <c r="A55" s="113" t="s">
        <v>103</v>
      </c>
      <c r="B55" s="112" t="s">
        <v>192</v>
      </c>
      <c r="C55" s="122">
        <v>0</v>
      </c>
      <c r="D55" s="51">
        <v>0</v>
      </c>
      <c r="E55" s="51">
        <v>0</v>
      </c>
      <c r="F55" s="51">
        <v>0</v>
      </c>
      <c r="G55" s="51">
        <v>715.56</v>
      </c>
      <c r="H55" s="51">
        <v>14563.56</v>
      </c>
      <c r="I55" s="51">
        <v>17496.48</v>
      </c>
      <c r="J55" s="51">
        <v>16108.41</v>
      </c>
      <c r="K55" s="51">
        <v>17030.89</v>
      </c>
      <c r="L55" s="51">
        <v>17559.32</v>
      </c>
      <c r="M55" s="51">
        <v>20028.509999999998</v>
      </c>
      <c r="N55" s="51">
        <v>21129.37</v>
      </c>
      <c r="O55" s="51">
        <v>21767.97</v>
      </c>
      <c r="P55" s="51">
        <v>21683</v>
      </c>
      <c r="Q55" s="51">
        <v>23327.54</v>
      </c>
      <c r="R55" s="51">
        <v>21713.37</v>
      </c>
      <c r="S55" s="51">
        <v>17846.77</v>
      </c>
    </row>
    <row r="56" spans="1:19" ht="39.950000000000003" customHeight="1">
      <c r="A56" s="113" t="s">
        <v>145</v>
      </c>
      <c r="B56" s="112" t="s">
        <v>180</v>
      </c>
      <c r="C56" s="51">
        <v>35784.21</v>
      </c>
      <c r="D56" s="51">
        <v>26565.07</v>
      </c>
      <c r="E56" s="51">
        <v>22695.66</v>
      </c>
      <c r="F56" s="51">
        <v>24992.22</v>
      </c>
      <c r="G56" s="51">
        <v>15853.44</v>
      </c>
      <c r="H56" s="51">
        <v>3744</v>
      </c>
      <c r="I56" s="51">
        <v>7383.96</v>
      </c>
      <c r="J56" s="51">
        <v>13641.14</v>
      </c>
      <c r="K56" s="51">
        <v>17465.689999999999</v>
      </c>
      <c r="L56" s="51">
        <v>25172.9</v>
      </c>
      <c r="M56" s="51">
        <v>48291.74</v>
      </c>
      <c r="N56" s="51">
        <v>48861.58</v>
      </c>
      <c r="O56" s="51">
        <v>37399.61</v>
      </c>
      <c r="P56" s="51">
        <v>30375.02</v>
      </c>
      <c r="Q56" s="51">
        <v>24481.99</v>
      </c>
      <c r="R56" s="51">
        <v>27739.119999999999</v>
      </c>
      <c r="S56" s="51">
        <v>38946.910000000003</v>
      </c>
    </row>
    <row r="57" spans="1:19" ht="39.950000000000003" customHeight="1">
      <c r="A57" s="113" t="s">
        <v>146</v>
      </c>
      <c r="B57" s="112" t="s">
        <v>181</v>
      </c>
      <c r="C57" s="122">
        <v>35784.21</v>
      </c>
      <c r="D57" s="51">
        <v>26565.07</v>
      </c>
      <c r="E57" s="51">
        <v>22695.66</v>
      </c>
      <c r="F57" s="51">
        <v>25080.78</v>
      </c>
      <c r="G57" s="51">
        <v>14461.86</v>
      </c>
      <c r="H57" s="51">
        <v>3518.5</v>
      </c>
      <c r="I57" s="51">
        <v>870.13</v>
      </c>
      <c r="J57" s="51">
        <v>13641.03</v>
      </c>
      <c r="K57" s="51">
        <v>17465.490000000002</v>
      </c>
      <c r="L57" s="51">
        <v>25172.86</v>
      </c>
      <c r="M57" s="51">
        <v>48291.74</v>
      </c>
      <c r="N57" s="51">
        <v>48861.45</v>
      </c>
      <c r="O57" s="51">
        <v>37399.69</v>
      </c>
      <c r="P57" s="51">
        <v>29232.52</v>
      </c>
      <c r="Q57" s="51">
        <v>24481.73</v>
      </c>
      <c r="R57" s="51">
        <v>27721.17</v>
      </c>
      <c r="S57" s="51">
        <v>38947.11</v>
      </c>
    </row>
    <row r="58" spans="1:19" ht="39.950000000000003" customHeight="1">
      <c r="A58" s="116" t="s">
        <v>149</v>
      </c>
      <c r="B58" s="117"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6" t="s">
        <v>150</v>
      </c>
      <c r="B59" s="117" t="s">
        <v>194</v>
      </c>
      <c r="C59" s="122">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6" t="s">
        <v>151</v>
      </c>
      <c r="B60" s="117" t="s">
        <v>182</v>
      </c>
      <c r="C60" s="51">
        <v>0</v>
      </c>
      <c r="D60" s="51">
        <v>0</v>
      </c>
      <c r="E60" s="51">
        <v>0</v>
      </c>
      <c r="F60" s="51">
        <v>0</v>
      </c>
      <c r="G60" s="51">
        <v>0</v>
      </c>
      <c r="H60" s="51">
        <v>0</v>
      </c>
      <c r="I60" s="51">
        <v>0</v>
      </c>
      <c r="J60" s="51">
        <v>28881.78</v>
      </c>
      <c r="K60" s="51">
        <v>26635.53</v>
      </c>
      <c r="L60" s="51">
        <v>-5562.03</v>
      </c>
      <c r="M60" s="51">
        <v>4340.83</v>
      </c>
      <c r="N60" s="51">
        <v>-3123.57</v>
      </c>
      <c r="O60" s="51">
        <v>4010.97</v>
      </c>
      <c r="P60" s="51">
        <v>45128.61</v>
      </c>
      <c r="Q60" s="51">
        <v>45064.19</v>
      </c>
      <c r="R60" s="51">
        <v>43097.08</v>
      </c>
      <c r="S60" s="51">
        <v>43153.58</v>
      </c>
    </row>
    <row r="61" spans="1:19" ht="39.950000000000003" customHeight="1">
      <c r="A61" s="116" t="s">
        <v>152</v>
      </c>
      <c r="B61" s="117" t="s">
        <v>185</v>
      </c>
      <c r="C61" s="122">
        <v>0</v>
      </c>
      <c r="D61" s="51">
        <v>0</v>
      </c>
      <c r="E61" s="51">
        <v>0</v>
      </c>
      <c r="F61" s="51">
        <v>0</v>
      </c>
      <c r="G61" s="51">
        <v>0</v>
      </c>
      <c r="H61" s="51">
        <v>0</v>
      </c>
      <c r="I61" s="51">
        <v>0</v>
      </c>
      <c r="J61" s="51">
        <v>28885.68</v>
      </c>
      <c r="K61" s="51">
        <v>26643.35</v>
      </c>
      <c r="L61" s="51">
        <v>-5521.61</v>
      </c>
      <c r="M61" s="51">
        <v>4340.96</v>
      </c>
      <c r="N61" s="51">
        <v>-3123.68</v>
      </c>
      <c r="O61" s="51">
        <v>4010.94</v>
      </c>
      <c r="P61" s="51">
        <v>43430.91</v>
      </c>
      <c r="Q61" s="51">
        <v>45063.62</v>
      </c>
      <c r="R61" s="51">
        <v>43079.49</v>
      </c>
      <c r="S61" s="51">
        <v>43153.74</v>
      </c>
    </row>
    <row r="62" spans="1:19" ht="39.950000000000003" customHeight="1">
      <c r="A62" s="118" t="s">
        <v>153</v>
      </c>
      <c r="B62" s="119"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8" t="s">
        <v>154</v>
      </c>
      <c r="B63" s="119" t="s">
        <v>196</v>
      </c>
      <c r="C63" s="122">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8" t="s">
        <v>155</v>
      </c>
      <c r="B64" s="119" t="s">
        <v>183</v>
      </c>
      <c r="C64" s="51">
        <v>0</v>
      </c>
      <c r="D64" s="51">
        <v>0</v>
      </c>
      <c r="E64" s="51">
        <v>0</v>
      </c>
      <c r="F64" s="51">
        <v>0</v>
      </c>
      <c r="G64" s="51">
        <v>0</v>
      </c>
      <c r="H64" s="51">
        <v>0</v>
      </c>
      <c r="I64" s="51">
        <v>0</v>
      </c>
      <c r="J64" s="51">
        <v>0</v>
      </c>
      <c r="K64" s="51">
        <v>958.88</v>
      </c>
      <c r="L64" s="51">
        <v>690</v>
      </c>
      <c r="M64" s="51">
        <v>0</v>
      </c>
      <c r="N64" s="51">
        <v>669.34</v>
      </c>
      <c r="O64" s="51">
        <v>1192.45</v>
      </c>
      <c r="P64" s="51">
        <v>542.41</v>
      </c>
      <c r="Q64" s="51">
        <v>758.29</v>
      </c>
      <c r="R64" s="51">
        <v>983.79</v>
      </c>
      <c r="S64" s="51">
        <v>308.02</v>
      </c>
    </row>
    <row r="65" spans="1:19" ht="39.950000000000003" customHeight="1">
      <c r="A65" s="118" t="s">
        <v>156</v>
      </c>
      <c r="B65" s="119" t="s">
        <v>184</v>
      </c>
      <c r="C65" s="122">
        <v>0</v>
      </c>
      <c r="D65" s="51">
        <v>0</v>
      </c>
      <c r="E65" s="51">
        <v>0</v>
      </c>
      <c r="F65" s="51">
        <v>0</v>
      </c>
      <c r="G65" s="51">
        <v>0</v>
      </c>
      <c r="H65" s="51">
        <v>0</v>
      </c>
      <c r="I65" s="51">
        <v>0</v>
      </c>
      <c r="J65" s="51">
        <v>0</v>
      </c>
      <c r="K65" s="51">
        <v>958.53</v>
      </c>
      <c r="L65" s="51">
        <v>649.41999999999996</v>
      </c>
      <c r="M65" s="51">
        <v>0</v>
      </c>
      <c r="N65" s="51">
        <v>668.75</v>
      </c>
      <c r="O65" s="51">
        <v>1192.1400000000001</v>
      </c>
      <c r="P65" s="51">
        <v>521.74</v>
      </c>
      <c r="Q65" s="51">
        <v>757.32</v>
      </c>
      <c r="R65" s="51">
        <v>982.87</v>
      </c>
      <c r="S65" s="51">
        <v>306.68</v>
      </c>
    </row>
    <row r="68" spans="1:19">
      <c r="B68" s="107" t="s">
        <v>221</v>
      </c>
    </row>
    <row r="69" spans="1:19">
      <c r="B69" s="107" t="s">
        <v>222</v>
      </c>
      <c r="C69" s="123">
        <f>C46+C47+C48+C50+C55+C57+C59+C61+C63+C65</f>
        <v>93673.760000000009</v>
      </c>
      <c r="D69" s="123">
        <f t="shared" ref="D69:S69" si="0">D46+D47+D48+D50+D55+D57+D59+D61+D63+D65</f>
        <v>169475.11000000002</v>
      </c>
      <c r="E69" s="123">
        <f t="shared" si="0"/>
        <v>248151.81</v>
      </c>
      <c r="F69" s="123">
        <f t="shared" si="0"/>
        <v>316711.86</v>
      </c>
      <c r="G69" s="123">
        <f t="shared" si="0"/>
        <v>371650.26</v>
      </c>
      <c r="H69" s="123">
        <f t="shared" si="0"/>
        <v>523439.84</v>
      </c>
      <c r="I69" s="123">
        <f t="shared" si="0"/>
        <v>626559.23</v>
      </c>
      <c r="J69" s="123">
        <f t="shared" si="0"/>
        <v>639448.45000000007</v>
      </c>
      <c r="K69" s="123">
        <f t="shared" si="0"/>
        <v>686403.37</v>
      </c>
      <c r="L69" s="123">
        <f t="shared" si="0"/>
        <v>686100.09000000008</v>
      </c>
      <c r="M69" s="123">
        <f t="shared" si="0"/>
        <v>714905.11</v>
      </c>
      <c r="N69" s="123">
        <f t="shared" si="0"/>
        <v>755341.48999999987</v>
      </c>
      <c r="O69" s="123">
        <f t="shared" si="0"/>
        <v>769278.69000000006</v>
      </c>
      <c r="P69" s="123">
        <f t="shared" si="0"/>
        <v>772207.02</v>
      </c>
      <c r="Q69" s="123">
        <f t="shared" si="0"/>
        <v>805016.7</v>
      </c>
      <c r="R69" s="123">
        <f t="shared" si="0"/>
        <v>759436.87</v>
      </c>
      <c r="S69" s="123">
        <f t="shared" si="0"/>
        <v>853618.89</v>
      </c>
    </row>
    <row r="71" spans="1:19">
      <c r="B71" s="107" t="s">
        <v>220</v>
      </c>
      <c r="C71" s="123">
        <f>C7</f>
        <v>93673.760000000009</v>
      </c>
      <c r="D71" s="123">
        <f t="shared" ref="D71:S71" si="1">D7</f>
        <v>169475.11000000002</v>
      </c>
      <c r="E71" s="123">
        <f t="shared" si="1"/>
        <v>248151.81</v>
      </c>
      <c r="F71" s="123">
        <f t="shared" si="1"/>
        <v>316711.86</v>
      </c>
      <c r="G71" s="123">
        <f t="shared" si="1"/>
        <v>370934.7</v>
      </c>
      <c r="H71" s="123">
        <f t="shared" si="1"/>
        <v>508876.28</v>
      </c>
      <c r="I71" s="123">
        <f t="shared" si="1"/>
        <v>609062.62</v>
      </c>
      <c r="J71" s="123">
        <f t="shared" si="1"/>
        <v>623339.81000000006</v>
      </c>
      <c r="K71" s="123">
        <f t="shared" si="1"/>
        <v>669373.15999999992</v>
      </c>
      <c r="L71" s="123">
        <f t="shared" si="1"/>
        <v>668540.57000000007</v>
      </c>
      <c r="M71" s="123">
        <f t="shared" si="1"/>
        <v>694876.29999999993</v>
      </c>
      <c r="N71" s="123">
        <f t="shared" si="1"/>
        <v>733673.40999999992</v>
      </c>
      <c r="O71" s="123">
        <f t="shared" si="1"/>
        <v>746983.78999999992</v>
      </c>
      <c r="P71" s="123">
        <f t="shared" si="1"/>
        <v>751008.76</v>
      </c>
      <c r="Q71" s="123">
        <f t="shared" si="1"/>
        <v>781326.09999999986</v>
      </c>
      <c r="R71" s="123">
        <f t="shared" si="1"/>
        <v>737584.82</v>
      </c>
      <c r="S71" s="123">
        <f t="shared" si="1"/>
        <v>834566.61</v>
      </c>
    </row>
    <row r="73" spans="1:19">
      <c r="B73" s="107" t="s">
        <v>223</v>
      </c>
      <c r="C73" s="123">
        <f>C69-C71</f>
        <v>0</v>
      </c>
      <c r="D73" s="123">
        <f t="shared" ref="D73:S73" si="2">D69-D71</f>
        <v>0</v>
      </c>
      <c r="E73" s="123">
        <f t="shared" si="2"/>
        <v>0</v>
      </c>
      <c r="F73" s="123">
        <f t="shared" si="2"/>
        <v>0</v>
      </c>
      <c r="G73" s="124">
        <f t="shared" si="2"/>
        <v>715.55999999999767</v>
      </c>
      <c r="H73" s="124">
        <f t="shared" si="2"/>
        <v>14563.559999999998</v>
      </c>
      <c r="I73" s="124">
        <f t="shared" si="2"/>
        <v>17496.609999999986</v>
      </c>
      <c r="J73" s="124">
        <f t="shared" si="2"/>
        <v>16108.640000000014</v>
      </c>
      <c r="K73" s="124">
        <f t="shared" si="2"/>
        <v>17030.210000000079</v>
      </c>
      <c r="L73" s="124">
        <f t="shared" si="2"/>
        <v>17559.520000000019</v>
      </c>
      <c r="M73" s="124">
        <f t="shared" si="2"/>
        <v>20028.810000000056</v>
      </c>
      <c r="N73" s="124">
        <f t="shared" si="2"/>
        <v>21668.079999999958</v>
      </c>
      <c r="O73" s="124">
        <f t="shared" si="2"/>
        <v>22294.90000000014</v>
      </c>
      <c r="P73" s="124">
        <f t="shared" si="2"/>
        <v>21198.260000000009</v>
      </c>
      <c r="Q73" s="124">
        <f t="shared" si="2"/>
        <v>23690.600000000093</v>
      </c>
      <c r="R73" s="124">
        <f t="shared" si="2"/>
        <v>21852.050000000047</v>
      </c>
      <c r="S73" s="124">
        <f t="shared" si="2"/>
        <v>19052.280000000028</v>
      </c>
    </row>
    <row r="75" spans="1:19" ht="31.5">
      <c r="B75" s="107" t="s">
        <v>224</v>
      </c>
      <c r="G75" s="123">
        <f>G55</f>
        <v>715.56</v>
      </c>
      <c r="H75" s="123">
        <f t="shared" ref="H75:S75" si="3">H55</f>
        <v>14563.56</v>
      </c>
      <c r="I75" s="123">
        <f t="shared" si="3"/>
        <v>17496.48</v>
      </c>
      <c r="J75" s="123">
        <f t="shared" si="3"/>
        <v>16108.41</v>
      </c>
      <c r="K75" s="123">
        <f t="shared" si="3"/>
        <v>17030.89</v>
      </c>
      <c r="L75" s="123">
        <f t="shared" si="3"/>
        <v>17559.32</v>
      </c>
      <c r="M75" s="123">
        <f t="shared" si="3"/>
        <v>20028.509999999998</v>
      </c>
      <c r="N75" s="123">
        <f t="shared" si="3"/>
        <v>21129.37</v>
      </c>
      <c r="O75" s="123">
        <f t="shared" si="3"/>
        <v>21767.97</v>
      </c>
      <c r="P75" s="123">
        <f t="shared" si="3"/>
        <v>21683</v>
      </c>
      <c r="Q75" s="123">
        <f t="shared" si="3"/>
        <v>23327.54</v>
      </c>
      <c r="R75" s="123">
        <f t="shared" si="3"/>
        <v>21713.37</v>
      </c>
      <c r="S75" s="123">
        <f t="shared" si="3"/>
        <v>17846.77</v>
      </c>
    </row>
    <row r="78" spans="1:19">
      <c r="G78" s="123">
        <f>G73-G75</f>
        <v>-2.2737367544323206E-12</v>
      </c>
      <c r="H78" s="123">
        <f t="shared" ref="H78:S78" si="4">H73-H75</f>
        <v>0</v>
      </c>
      <c r="I78" s="123">
        <f t="shared" si="4"/>
        <v>0.12999999998646672</v>
      </c>
      <c r="J78" s="123">
        <f t="shared" si="4"/>
        <v>0.23000000001411536</v>
      </c>
      <c r="K78" s="123">
        <f t="shared" si="4"/>
        <v>-0.6799999999202555</v>
      </c>
      <c r="L78" s="123">
        <f t="shared" si="4"/>
        <v>0.20000000001891749</v>
      </c>
      <c r="M78" s="123">
        <f t="shared" si="4"/>
        <v>0.30000000005748007</v>
      </c>
      <c r="N78" s="123">
        <f t="shared" si="4"/>
        <v>538.70999999995911</v>
      </c>
      <c r="O78" s="123">
        <f t="shared" si="4"/>
        <v>526.93000000013853</v>
      </c>
      <c r="P78" s="123">
        <f t="shared" si="4"/>
        <v>-484.73999999999069</v>
      </c>
      <c r="Q78" s="123">
        <f t="shared" si="4"/>
        <v>363.06000000009226</v>
      </c>
      <c r="R78" s="123">
        <f t="shared" si="4"/>
        <v>138.68000000004758</v>
      </c>
      <c r="S78" s="123">
        <f t="shared" si="4"/>
        <v>1205.5100000000275</v>
      </c>
    </row>
  </sheetData>
  <pageMargins left="0.23622047244094491" right="0.23622047244094491" top="0.74803149606299213" bottom="0.74803149606299213" header="0.31496062992125984" footer="0.31496062992125984"/>
  <pageSetup paperSize="8" scale="54" fitToWidth="0" fitToHeight="0" orientation="landscape" r:id="rId1"/>
  <rowBreaks count="1" manualBreakCount="1">
    <brk id="42" max="1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ySplit="2" topLeftCell="C2256" activePane="bottomRight" state="frozen"/>
      <selection pane="topRight" activeCell="C1" sqref="C1"/>
      <selection pane="bottomLeft" activeCell="A3" sqref="A3"/>
      <selection pane="bottomRight" activeCell="S286" activeCellId="15" sqref="S3326 S3231 S3041 S2661 S2566 S2376 S2282 S2281 S2091 S1996 S951 S856 S761 S666 S571 S28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v>11479.95</v>
      </c>
      <c r="D244" s="37">
        <v>11479.95</v>
      </c>
      <c r="E244" s="37">
        <v>11479.95</v>
      </c>
      <c r="F244" s="37">
        <v>11479.95</v>
      </c>
      <c r="G244" s="37">
        <v>11479.95</v>
      </c>
      <c r="H244" s="37">
        <v>11479.95</v>
      </c>
      <c r="I244" s="37">
        <v>11479.95</v>
      </c>
      <c r="J244" s="37">
        <v>11479.95</v>
      </c>
      <c r="K244" s="37">
        <v>11479.95</v>
      </c>
      <c r="L244" s="37">
        <v>11479.95</v>
      </c>
      <c r="M244" s="37">
        <v>11479.95</v>
      </c>
      <c r="N244" s="37">
        <v>11479.95</v>
      </c>
      <c r="O244" s="37">
        <v>11479.95</v>
      </c>
      <c r="P244" s="37">
        <v>11479.95</v>
      </c>
      <c r="Q244" s="37">
        <v>11479.95</v>
      </c>
      <c r="R244" s="37">
        <v>11479.95</v>
      </c>
      <c r="S244" s="37">
        <v>11479.95</v>
      </c>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v>17584.900000000001</v>
      </c>
      <c r="D248" s="37">
        <v>17584.900000000001</v>
      </c>
      <c r="E248" s="37">
        <v>17584.900000000001</v>
      </c>
      <c r="F248" s="37">
        <v>17584.900000000001</v>
      </c>
      <c r="G248" s="37">
        <v>17584.900000000001</v>
      </c>
      <c r="H248" s="37">
        <v>17584.900000000001</v>
      </c>
      <c r="I248" s="37">
        <v>17584.900000000001</v>
      </c>
      <c r="J248" s="37">
        <v>17584.900000000001</v>
      </c>
      <c r="K248" s="37">
        <v>17584.900000000001</v>
      </c>
      <c r="L248" s="37">
        <v>17584.900000000001</v>
      </c>
      <c r="M248" s="37">
        <v>17584.900000000001</v>
      </c>
      <c r="N248" s="37">
        <v>17584.900000000001</v>
      </c>
      <c r="O248" s="37">
        <v>17584.900000000001</v>
      </c>
      <c r="P248" s="37">
        <v>17584.900000000001</v>
      </c>
      <c r="Q248" s="37">
        <v>17584.900000000001</v>
      </c>
      <c r="R248" s="37">
        <v>17584.900000000001</v>
      </c>
      <c r="S248" s="37">
        <v>17584.900000000001</v>
      </c>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v>2011.64</v>
      </c>
      <c r="D258" s="37">
        <v>2011.64</v>
      </c>
      <c r="E258" s="37">
        <v>2011.64</v>
      </c>
      <c r="F258" s="37">
        <v>2011.64</v>
      </c>
      <c r="G258" s="37">
        <v>2011.64</v>
      </c>
      <c r="H258" s="37">
        <v>2011.64</v>
      </c>
      <c r="I258" s="37">
        <v>2011.64</v>
      </c>
      <c r="J258" s="37">
        <v>2011.64</v>
      </c>
      <c r="K258" s="37">
        <v>2011.64</v>
      </c>
      <c r="L258" s="37">
        <v>2011.64</v>
      </c>
      <c r="M258" s="37">
        <v>2011.64</v>
      </c>
      <c r="N258" s="37">
        <v>2011.64</v>
      </c>
      <c r="O258" s="37">
        <v>2011.64</v>
      </c>
      <c r="P258" s="37">
        <v>2011.64</v>
      </c>
      <c r="Q258" s="37">
        <v>2011.64</v>
      </c>
      <c r="R258" s="37">
        <v>2011.64</v>
      </c>
      <c r="S258" s="37">
        <v>2011.64</v>
      </c>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255.65</v>
      </c>
      <c r="D267" s="37">
        <v>255.65</v>
      </c>
      <c r="E267" s="37">
        <v>255.65</v>
      </c>
      <c r="F267" s="37">
        <v>255.65</v>
      </c>
      <c r="G267" s="37">
        <v>255.65</v>
      </c>
      <c r="H267" s="37">
        <v>255.65</v>
      </c>
      <c r="I267" s="37">
        <v>255.65</v>
      </c>
      <c r="J267" s="37">
        <v>255.65</v>
      </c>
      <c r="K267" s="37">
        <v>255.65</v>
      </c>
      <c r="L267" s="37">
        <v>255.65</v>
      </c>
      <c r="M267" s="37">
        <v>255.65</v>
      </c>
      <c r="N267" s="37">
        <v>255.65</v>
      </c>
      <c r="O267" s="37">
        <v>255.65</v>
      </c>
      <c r="P267" s="37">
        <v>255.65</v>
      </c>
      <c r="Q267" s="37">
        <v>255.65</v>
      </c>
      <c r="R267" s="37">
        <v>255.65</v>
      </c>
      <c r="S267" s="37">
        <v>255.65</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31332.140000000003</v>
      </c>
      <c r="D286" s="8">
        <f>SUM(D208:D285)</f>
        <v>31332.140000000003</v>
      </c>
      <c r="E286" s="8">
        <f>SUM(E207:E285)</f>
        <v>31332.140000000003</v>
      </c>
      <c r="F286" s="8">
        <f>SUM(F206:F285)</f>
        <v>31332.140000000003</v>
      </c>
      <c r="G286" s="8">
        <f>SUM(G205:G285)</f>
        <v>31332.140000000003</v>
      </c>
      <c r="H286" s="8">
        <f>SUM(H199:H285)</f>
        <v>31332.140000000003</v>
      </c>
      <c r="I286" s="8">
        <f>SUM(I199:I285)</f>
        <v>31332.140000000003</v>
      </c>
      <c r="J286" s="8">
        <f t="shared" ref="J286:L286" si="2">SUM(J199:J285)</f>
        <v>31332.140000000003</v>
      </c>
      <c r="K286" s="8">
        <f>SUM(K199:K285)</f>
        <v>31332.140000000003</v>
      </c>
      <c r="L286" s="8">
        <f t="shared" si="2"/>
        <v>31332.140000000003</v>
      </c>
      <c r="M286" s="8">
        <f>SUM(M199:M285)</f>
        <v>31332.140000000003</v>
      </c>
      <c r="N286" s="11">
        <f>SUM(N194:N285)</f>
        <v>31332.140000000003</v>
      </c>
      <c r="O286" s="11">
        <f>SUM(O194:O285)</f>
        <v>31332.140000000003</v>
      </c>
      <c r="P286" s="11">
        <f>SUM(P194:P285)</f>
        <v>31332.140000000003</v>
      </c>
      <c r="Q286" s="11">
        <f>SUM(Q194:Q285)</f>
        <v>31332.140000000003</v>
      </c>
      <c r="R286" s="11">
        <f>SUM(R193:R285)</f>
        <v>31332.140000000003</v>
      </c>
      <c r="S286" s="11">
        <f>SUM(S193:S285)</f>
        <v>31332.140000000003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581.82000000000005</v>
      </c>
      <c r="O483" s="37">
        <v>581.82000000000005</v>
      </c>
      <c r="P483" s="37">
        <v>581.82000000000005</v>
      </c>
      <c r="Q483" s="37">
        <v>581.82000000000005</v>
      </c>
      <c r="R483" s="37">
        <v>581.82000000000005</v>
      </c>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v>789.92</v>
      </c>
      <c r="G491" s="37">
        <v>789.92</v>
      </c>
      <c r="H491" s="37">
        <v>789.92</v>
      </c>
      <c r="I491" s="37">
        <v>789.92</v>
      </c>
      <c r="J491" s="37">
        <v>789.92</v>
      </c>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f>806.4+1225.35</f>
        <v>2031.75</v>
      </c>
      <c r="D494" s="37">
        <v>2031.75</v>
      </c>
      <c r="E494" s="37">
        <v>2031.75</v>
      </c>
      <c r="F494" s="37">
        <v>2031.75</v>
      </c>
      <c r="G494" s="37">
        <v>2031.75</v>
      </c>
      <c r="H494" s="37">
        <v>2031.75</v>
      </c>
      <c r="I494" s="37">
        <v>2031.75</v>
      </c>
      <c r="J494" s="37">
        <v>2031.75</v>
      </c>
      <c r="K494" s="37">
        <v>2031.75</v>
      </c>
      <c r="L494" s="37">
        <v>2031.75</v>
      </c>
      <c r="M494" s="37">
        <v>2031.75</v>
      </c>
      <c r="N494" s="37">
        <v>2031.75</v>
      </c>
      <c r="O494" s="37">
        <v>2031.75</v>
      </c>
      <c r="P494" s="37">
        <v>2031.75</v>
      </c>
      <c r="Q494" s="37">
        <v>2031.75</v>
      </c>
      <c r="R494" s="37">
        <v>2031.75</v>
      </c>
      <c r="S494" s="37">
        <v>2031.75</v>
      </c>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v>5818.95</v>
      </c>
      <c r="D504" s="37">
        <v>5818.95</v>
      </c>
      <c r="E504" s="37">
        <v>5818.95</v>
      </c>
      <c r="F504" s="37">
        <v>5818.95</v>
      </c>
      <c r="G504" s="37">
        <v>5818.95</v>
      </c>
      <c r="H504" s="37">
        <v>5818.95</v>
      </c>
      <c r="I504" s="37">
        <v>5818.95</v>
      </c>
      <c r="J504" s="37">
        <v>5818.95</v>
      </c>
      <c r="K504" s="37">
        <v>5818.95</v>
      </c>
      <c r="L504" s="37">
        <v>5818.95</v>
      </c>
      <c r="M504" s="37">
        <v>5818.95</v>
      </c>
      <c r="N504" s="37">
        <v>5818.95</v>
      </c>
      <c r="O504" s="37">
        <v>5818.95</v>
      </c>
      <c r="P504" s="37">
        <v>5818.95</v>
      </c>
      <c r="Q504" s="37">
        <v>5818.95</v>
      </c>
      <c r="R504" s="37">
        <v>5818.95</v>
      </c>
      <c r="S504" s="37">
        <v>5818.95</v>
      </c>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7850.7</v>
      </c>
      <c r="D571" s="8">
        <f>SUM(D493:D570)</f>
        <v>7850.7</v>
      </c>
      <c r="E571" s="8">
        <f>SUM(E492:E570)</f>
        <v>7850.7</v>
      </c>
      <c r="F571" s="8">
        <f>SUM(F491:F570)</f>
        <v>8640.619999999999</v>
      </c>
      <c r="G571" s="8">
        <f>SUM(G490:G570)</f>
        <v>8640.619999999999</v>
      </c>
      <c r="H571" s="8">
        <f>SUM(H484:H570)</f>
        <v>8640.619999999999</v>
      </c>
      <c r="I571" s="8">
        <f>SUM(I484:I570)</f>
        <v>8640.619999999999</v>
      </c>
      <c r="J571" s="8">
        <f t="shared" ref="J571" si="7">SUM(J484:J570)</f>
        <v>8640.619999999999</v>
      </c>
      <c r="K571" s="8">
        <f>SUM(K484:K570)</f>
        <v>7850.7</v>
      </c>
      <c r="L571" s="8">
        <f t="shared" ref="L571" si="8">SUM(L484:L570)</f>
        <v>7850.7</v>
      </c>
      <c r="M571" s="8">
        <f>SUM(M484:M570)</f>
        <v>7850.7</v>
      </c>
      <c r="N571" s="11">
        <f>SUM(N479:N570)</f>
        <v>8432.52</v>
      </c>
      <c r="O571" s="11">
        <f>SUM(O479:O570)</f>
        <v>8432.52</v>
      </c>
      <c r="P571" s="11">
        <f>SUM(P479:P570)</f>
        <v>8432.52</v>
      </c>
      <c r="Q571" s="11">
        <f>SUM(Q479:Q570)</f>
        <v>8432.52</v>
      </c>
      <c r="R571" s="11">
        <f>SUM(R478:R570)</f>
        <v>8432.52</v>
      </c>
      <c r="S571" s="11">
        <f>SUM(S478:S570)</f>
        <v>7850.7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v>422.07</v>
      </c>
      <c r="D590" s="37">
        <v>422.07</v>
      </c>
      <c r="E590" s="37">
        <v>422.07</v>
      </c>
      <c r="F590" s="37">
        <v>422.07</v>
      </c>
      <c r="G590" s="37">
        <v>422.07</v>
      </c>
      <c r="H590" s="37">
        <v>422.07</v>
      </c>
      <c r="I590" s="37">
        <v>422.07</v>
      </c>
      <c r="J590" s="37">
        <v>422.07</v>
      </c>
      <c r="K590" s="37">
        <v>422.07</v>
      </c>
      <c r="L590" s="37">
        <v>422.07</v>
      </c>
      <c r="M590" s="37">
        <v>422.07</v>
      </c>
      <c r="N590" s="37">
        <v>422.07</v>
      </c>
      <c r="O590" s="37">
        <v>422.07</v>
      </c>
      <c r="P590" s="37">
        <v>422.07</v>
      </c>
      <c r="Q590" s="37">
        <v>422.07</v>
      </c>
      <c r="R590" s="37">
        <v>422.07</v>
      </c>
      <c r="S590" s="37">
        <v>422.07</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422.07</v>
      </c>
      <c r="D666" s="8">
        <f>SUM(D588:D665)</f>
        <v>422.07</v>
      </c>
      <c r="E666" s="8">
        <f>SUM(E587:E665)</f>
        <v>422.07</v>
      </c>
      <c r="F666" s="8">
        <f>SUM(F586:F665)</f>
        <v>422.07</v>
      </c>
      <c r="G666" s="8">
        <f>SUM(G585:G665)</f>
        <v>422.07</v>
      </c>
      <c r="H666" s="8">
        <f>SUM(H579:H665)</f>
        <v>422.07</v>
      </c>
      <c r="I666" s="8">
        <f>SUM(I579:I665)</f>
        <v>422.07</v>
      </c>
      <c r="J666" s="8">
        <f t="shared" ref="J666" si="9">SUM(J579:J665)</f>
        <v>422.07</v>
      </c>
      <c r="K666" s="8">
        <f>SUM(K579:K665)</f>
        <v>422.07</v>
      </c>
      <c r="L666" s="8">
        <f t="shared" ref="L666" si="10">SUM(L579:L665)</f>
        <v>422.07</v>
      </c>
      <c r="M666" s="8">
        <f>SUM(M579:M665)</f>
        <v>422.07</v>
      </c>
      <c r="N666" s="11">
        <f>SUM(N574:N665)</f>
        <v>422.07</v>
      </c>
      <c r="O666" s="11">
        <f>SUM(O574:O665)</f>
        <v>422.07</v>
      </c>
      <c r="P666" s="11">
        <f>SUM(P574:P665)</f>
        <v>422.07</v>
      </c>
      <c r="Q666" s="11">
        <f>SUM(Q574:Q665)</f>
        <v>422.07</v>
      </c>
      <c r="R666" s="11">
        <f>SUM(R573:R665)</f>
        <v>422.07</v>
      </c>
      <c r="S666" s="11">
        <f>SUM(S573:S665)</f>
        <v>422.07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828.94</v>
      </c>
      <c r="D685" s="37">
        <v>828.94</v>
      </c>
      <c r="E685" s="37">
        <v>828.94</v>
      </c>
      <c r="F685" s="37">
        <v>828.94</v>
      </c>
      <c r="G685" s="37">
        <v>828.94</v>
      </c>
      <c r="H685" s="37">
        <v>828.94</v>
      </c>
      <c r="I685" s="37">
        <v>828.94</v>
      </c>
      <c r="J685" s="37">
        <v>828.94</v>
      </c>
      <c r="K685" s="37">
        <v>828.94</v>
      </c>
      <c r="L685" s="37">
        <v>828.94</v>
      </c>
      <c r="M685" s="37">
        <v>828.94</v>
      </c>
      <c r="N685" s="37">
        <v>828.94</v>
      </c>
      <c r="O685" s="37">
        <v>828.94</v>
      </c>
      <c r="P685" s="37">
        <v>828.94</v>
      </c>
      <c r="Q685" s="37">
        <v>828.94</v>
      </c>
      <c r="R685" s="37">
        <v>828.94</v>
      </c>
      <c r="S685" s="37">
        <v>828.94</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828.94</v>
      </c>
      <c r="D761" s="8">
        <f>SUM(D683:D760)</f>
        <v>828.94</v>
      </c>
      <c r="E761" s="8">
        <f>SUM(E682:E760)</f>
        <v>828.94</v>
      </c>
      <c r="F761" s="8">
        <f>SUM(F681:F760)</f>
        <v>828.94</v>
      </c>
      <c r="G761" s="8">
        <f>SUM(G680:G760)</f>
        <v>828.94</v>
      </c>
      <c r="H761" s="8">
        <f>SUM(H674:H760)</f>
        <v>828.94</v>
      </c>
      <c r="I761" s="8">
        <f>SUM(I674:I760)</f>
        <v>828.94</v>
      </c>
      <c r="J761" s="8">
        <f t="shared" ref="J761" si="11">SUM(J674:J760)</f>
        <v>828.94</v>
      </c>
      <c r="K761" s="8">
        <f>SUM(K674:K760)</f>
        <v>828.94</v>
      </c>
      <c r="L761" s="8">
        <f t="shared" ref="L761" si="12">SUM(L674:L760)</f>
        <v>828.94</v>
      </c>
      <c r="M761" s="8">
        <f>SUM(M674:M760)</f>
        <v>828.94</v>
      </c>
      <c r="N761" s="11">
        <f>SUM(N669:N760)</f>
        <v>828.94</v>
      </c>
      <c r="O761" s="11">
        <f>SUM(O669:O760)</f>
        <v>828.94</v>
      </c>
      <c r="P761" s="11">
        <f>SUM(P669:P760)</f>
        <v>828.94</v>
      </c>
      <c r="Q761" s="11">
        <f>SUM(Q669:Q760)</f>
        <v>828.94</v>
      </c>
      <c r="R761" s="11">
        <f>SUM(R668:R760)</f>
        <v>828.94</v>
      </c>
      <c r="S761" s="11">
        <f>SUM(S668:S760)</f>
        <v>828.94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v>1962</v>
      </c>
      <c r="R765" s="37">
        <v>1962</v>
      </c>
      <c r="S765" s="37">
        <v>1962</v>
      </c>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v>2392.59</v>
      </c>
      <c r="L771" s="37">
        <v>2392.59</v>
      </c>
      <c r="M771" s="37">
        <v>2392.59</v>
      </c>
      <c r="N771" s="37">
        <v>2392.59</v>
      </c>
      <c r="O771" s="37">
        <v>2392.59</v>
      </c>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v>1920</v>
      </c>
      <c r="H775" s="37">
        <v>1920</v>
      </c>
      <c r="I775" s="37">
        <v>1920</v>
      </c>
      <c r="J775" s="37">
        <v>1920</v>
      </c>
      <c r="K775" s="37">
        <v>1920</v>
      </c>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v>994</v>
      </c>
      <c r="D781" s="37">
        <v>994</v>
      </c>
      <c r="E781" s="37">
        <v>994</v>
      </c>
      <c r="F781" s="37">
        <v>994</v>
      </c>
      <c r="G781" s="37">
        <v>994</v>
      </c>
      <c r="H781" s="37">
        <v>994</v>
      </c>
      <c r="I781" s="37">
        <v>994</v>
      </c>
      <c r="J781" s="37">
        <v>994</v>
      </c>
      <c r="K781" s="37">
        <v>994</v>
      </c>
      <c r="L781" s="37">
        <v>994</v>
      </c>
      <c r="M781" s="37">
        <v>994</v>
      </c>
      <c r="N781" s="37">
        <v>994</v>
      </c>
      <c r="O781" s="37">
        <v>994</v>
      </c>
      <c r="P781" s="37">
        <v>994</v>
      </c>
      <c r="Q781" s="37">
        <v>994</v>
      </c>
      <c r="R781" s="37">
        <v>994</v>
      </c>
      <c r="S781" s="37">
        <v>0</v>
      </c>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v>1631.02</v>
      </c>
      <c r="D783" s="37">
        <v>1631.02</v>
      </c>
      <c r="E783" s="37">
        <v>1631.02</v>
      </c>
      <c r="F783" s="37">
        <v>1631.02</v>
      </c>
      <c r="G783" s="37">
        <v>1631.02</v>
      </c>
      <c r="H783" s="37">
        <v>1631.02</v>
      </c>
      <c r="I783" s="37">
        <v>1631.02</v>
      </c>
      <c r="J783" s="37">
        <v>1631.02</v>
      </c>
      <c r="K783" s="37">
        <v>1631.02</v>
      </c>
      <c r="L783" s="37">
        <v>1631.02</v>
      </c>
      <c r="M783" s="37">
        <v>1631.02</v>
      </c>
      <c r="N783" s="37">
        <v>1631.02</v>
      </c>
      <c r="O783" s="37">
        <v>1631.02</v>
      </c>
      <c r="P783" s="37">
        <v>1631.02</v>
      </c>
      <c r="Q783" s="37">
        <v>1631.02</v>
      </c>
      <c r="R783" s="37">
        <v>1631.02</v>
      </c>
      <c r="S783" s="37">
        <v>1631.02</v>
      </c>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2625.02</v>
      </c>
      <c r="D856" s="8">
        <f>SUM(D778:D855)</f>
        <v>2625.02</v>
      </c>
      <c r="E856" s="8">
        <f>SUM(E777:E855)</f>
        <v>2625.02</v>
      </c>
      <c r="F856" s="8">
        <f>SUM(F776:F855)</f>
        <v>2625.02</v>
      </c>
      <c r="G856" s="8">
        <f>SUM(G775:G855)</f>
        <v>4545.0200000000004</v>
      </c>
      <c r="H856" s="8">
        <f>SUM(H769:H855)</f>
        <v>4545.0200000000004</v>
      </c>
      <c r="I856" s="8">
        <f>SUM(I769:I855)</f>
        <v>4545.0200000000004</v>
      </c>
      <c r="J856" s="8">
        <f t="shared" ref="J856" si="13">SUM(J769:J855)</f>
        <v>4545.0200000000004</v>
      </c>
      <c r="K856" s="8">
        <f>SUM(K769:K855)</f>
        <v>6937.6100000000006</v>
      </c>
      <c r="L856" s="8">
        <f t="shared" ref="L856" si="14">SUM(L769:L855)</f>
        <v>5017.6100000000006</v>
      </c>
      <c r="M856" s="8">
        <f>SUM(M769:M855)</f>
        <v>5017.6100000000006</v>
      </c>
      <c r="N856" s="11">
        <f>SUM(N764:N855)</f>
        <v>5017.6100000000006</v>
      </c>
      <c r="O856" s="11">
        <f>SUM(O764:O855)</f>
        <v>5017.6100000000006</v>
      </c>
      <c r="P856" s="11">
        <f>SUM(P764:P855)</f>
        <v>2625.02</v>
      </c>
      <c r="Q856" s="11">
        <f>SUM(Q764:Q855)</f>
        <v>4587.0200000000004</v>
      </c>
      <c r="R856" s="11">
        <f>SUM(R763:R855)</f>
        <v>4587.0200000000004</v>
      </c>
      <c r="S856" s="11">
        <f>SUM(S763:S855)</f>
        <v>3593.02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5641.82</v>
      </c>
      <c r="S859" s="37">
        <v>5641.82</v>
      </c>
    </row>
    <row r="860" spans="1:19">
      <c r="B860" s="6">
        <v>2020</v>
      </c>
      <c r="C860" s="36"/>
      <c r="D860" s="36"/>
      <c r="E860" s="36"/>
      <c r="F860" s="36"/>
      <c r="G860" s="36"/>
      <c r="H860" s="36"/>
      <c r="I860" s="36"/>
      <c r="J860" s="36"/>
      <c r="K860" s="36"/>
      <c r="L860" s="36"/>
      <c r="M860" s="36"/>
      <c r="N860" s="36"/>
      <c r="O860" s="36"/>
      <c r="P860" s="36"/>
      <c r="Q860" s="37">
        <v>9472.34</v>
      </c>
      <c r="R860" s="37">
        <v>9472.34</v>
      </c>
      <c r="S860" s="37">
        <v>9472.34</v>
      </c>
    </row>
    <row r="861" spans="1:19">
      <c r="A861" s="40"/>
      <c r="B861" s="6">
        <v>2019</v>
      </c>
      <c r="C861" s="36"/>
      <c r="D861" s="36"/>
      <c r="E861" s="36"/>
      <c r="F861" s="36"/>
      <c r="G861" s="36"/>
      <c r="H861" s="36"/>
      <c r="I861" s="36"/>
      <c r="J861" s="36"/>
      <c r="K861" s="36"/>
      <c r="L861" s="36"/>
      <c r="M861" s="36"/>
      <c r="N861" s="36"/>
      <c r="O861" s="36"/>
      <c r="P861" s="37">
        <v>2496.27</v>
      </c>
      <c r="Q861" s="37">
        <v>2496.27</v>
      </c>
      <c r="R861" s="37">
        <v>2496.27</v>
      </c>
      <c r="S861" s="37">
        <v>2496.27</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v>2780</v>
      </c>
      <c r="N864" s="37">
        <v>2780</v>
      </c>
      <c r="O864" s="37">
        <v>2780</v>
      </c>
      <c r="P864" s="37">
        <v>2780</v>
      </c>
      <c r="Q864" s="37">
        <v>2780</v>
      </c>
      <c r="R864" s="37">
        <v>2780</v>
      </c>
      <c r="S864" s="37">
        <v>2780</v>
      </c>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v>3125</v>
      </c>
      <c r="J868" s="37">
        <v>3125</v>
      </c>
      <c r="K868" s="37">
        <v>3125</v>
      </c>
      <c r="L868" s="37">
        <v>3125</v>
      </c>
      <c r="M868" s="37">
        <v>3125</v>
      </c>
      <c r="N868" s="37">
        <v>3125</v>
      </c>
      <c r="O868" s="37">
        <v>3125</v>
      </c>
      <c r="P868" s="37">
        <v>3125</v>
      </c>
      <c r="Q868" s="37">
        <v>3125</v>
      </c>
      <c r="R868" s="37">
        <v>3125</v>
      </c>
      <c r="S868" s="37">
        <v>3125</v>
      </c>
    </row>
    <row r="869" spans="2:19">
      <c r="B869" s="6">
        <v>2011</v>
      </c>
      <c r="C869" s="36"/>
      <c r="D869" s="36"/>
      <c r="E869" s="36"/>
      <c r="F869" s="36"/>
      <c r="G869" s="36"/>
      <c r="H869" s="37">
        <v>639</v>
      </c>
      <c r="I869" s="37">
        <v>639</v>
      </c>
      <c r="J869" s="37">
        <v>639</v>
      </c>
      <c r="K869" s="37">
        <v>639</v>
      </c>
      <c r="L869" s="37">
        <v>639</v>
      </c>
      <c r="M869" s="37">
        <v>639</v>
      </c>
      <c r="N869" s="37">
        <v>639</v>
      </c>
      <c r="O869" s="37">
        <v>639</v>
      </c>
      <c r="P869" s="37">
        <v>639</v>
      </c>
      <c r="Q869" s="37">
        <v>639</v>
      </c>
      <c r="R869" s="37">
        <v>639</v>
      </c>
      <c r="S869" s="37">
        <v>0</v>
      </c>
    </row>
    <row r="870" spans="2:19">
      <c r="B870" s="6">
        <v>2010</v>
      </c>
      <c r="C870" s="36"/>
      <c r="D870" s="36"/>
      <c r="E870" s="36"/>
      <c r="F870" s="36"/>
      <c r="G870" s="37">
        <v>1575</v>
      </c>
      <c r="H870" s="37">
        <v>1575</v>
      </c>
      <c r="I870" s="37">
        <v>1575</v>
      </c>
      <c r="J870" s="37">
        <v>1575</v>
      </c>
      <c r="K870" s="37">
        <v>1575</v>
      </c>
      <c r="L870" s="37">
        <v>1575</v>
      </c>
      <c r="M870" s="37">
        <v>1575</v>
      </c>
      <c r="N870" s="37">
        <v>1575</v>
      </c>
      <c r="O870" s="37">
        <v>1575</v>
      </c>
      <c r="P870" s="37">
        <v>1575</v>
      </c>
      <c r="Q870" s="37">
        <v>1575</v>
      </c>
      <c r="R870" s="37">
        <v>1575</v>
      </c>
      <c r="S870" s="37">
        <v>1575</v>
      </c>
    </row>
    <row r="871" spans="2:19">
      <c r="B871" s="6">
        <v>2009</v>
      </c>
      <c r="C871" s="36"/>
      <c r="D871" s="36"/>
      <c r="E871" s="36"/>
      <c r="F871" s="37">
        <v>250</v>
      </c>
      <c r="G871" s="37">
        <v>250</v>
      </c>
      <c r="H871" s="37">
        <v>250</v>
      </c>
      <c r="I871" s="37">
        <v>250</v>
      </c>
      <c r="J871" s="37">
        <v>250</v>
      </c>
      <c r="K871" s="37">
        <v>250</v>
      </c>
      <c r="L871" s="37">
        <v>250</v>
      </c>
      <c r="M871" s="37">
        <v>250</v>
      </c>
      <c r="N871" s="37">
        <v>250</v>
      </c>
      <c r="O871" s="37">
        <v>250</v>
      </c>
      <c r="P871" s="37">
        <v>250</v>
      </c>
      <c r="Q871" s="37">
        <v>250</v>
      </c>
      <c r="R871" s="37">
        <v>250</v>
      </c>
      <c r="S871" s="37">
        <v>0</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v>14580</v>
      </c>
      <c r="E873" s="37">
        <v>14580</v>
      </c>
      <c r="F873" s="37">
        <v>14580</v>
      </c>
      <c r="G873" s="37">
        <v>14580</v>
      </c>
      <c r="H873" s="37">
        <v>14580</v>
      </c>
      <c r="I873" s="37">
        <v>14580</v>
      </c>
      <c r="J873" s="37">
        <v>14580</v>
      </c>
      <c r="K873" s="37">
        <v>14580</v>
      </c>
      <c r="L873" s="37">
        <v>14580</v>
      </c>
      <c r="M873" s="37">
        <v>14580</v>
      </c>
      <c r="N873" s="37">
        <v>14580</v>
      </c>
      <c r="O873" s="37">
        <v>14580</v>
      </c>
      <c r="P873" s="37">
        <v>14580</v>
      </c>
      <c r="Q873" s="37">
        <v>14580</v>
      </c>
      <c r="R873" s="37">
        <v>14580</v>
      </c>
      <c r="S873" s="37">
        <v>3500</v>
      </c>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14580</v>
      </c>
      <c r="E951" s="8">
        <f>SUM(E872:E950)</f>
        <v>14580</v>
      </c>
      <c r="F951" s="8">
        <f>SUM(F871:F950)</f>
        <v>14830</v>
      </c>
      <c r="G951" s="8">
        <f>SUM(G870:G950)</f>
        <v>16405</v>
      </c>
      <c r="H951" s="8">
        <f>SUM(H864:H950)</f>
        <v>17044</v>
      </c>
      <c r="I951" s="8">
        <f>SUM(I864:I950)</f>
        <v>20169</v>
      </c>
      <c r="J951" s="8">
        <f t="shared" ref="J951" si="15">SUM(J864:J950)</f>
        <v>20169</v>
      </c>
      <c r="K951" s="8">
        <f>SUM(K864:K950)</f>
        <v>20169</v>
      </c>
      <c r="L951" s="8">
        <f t="shared" ref="L951" si="16">SUM(L864:L950)</f>
        <v>20169</v>
      </c>
      <c r="M951" s="8">
        <f>SUM(M864:M950)</f>
        <v>22949</v>
      </c>
      <c r="N951" s="11">
        <f>SUM(N859:N950)</f>
        <v>22949</v>
      </c>
      <c r="O951" s="11">
        <f>SUM(O859:O950)</f>
        <v>22949</v>
      </c>
      <c r="P951" s="11">
        <f>SUM(P859:P950)</f>
        <v>25445.27</v>
      </c>
      <c r="Q951" s="11">
        <f>SUM(Q859:Q950)</f>
        <v>34917.61</v>
      </c>
      <c r="R951" s="11">
        <f>SUM(R858:R950)</f>
        <v>40559.43</v>
      </c>
      <c r="S951" s="11">
        <f>SUM(S858:S950)</f>
        <v>28590.43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v>29146</v>
      </c>
      <c r="R1905" s="37">
        <v>29146</v>
      </c>
      <c r="S1905" s="37">
        <v>29146</v>
      </c>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5865.04</v>
      </c>
      <c r="O1908" s="37">
        <v>5865.04</v>
      </c>
      <c r="P1908" s="37">
        <v>5865.04</v>
      </c>
      <c r="Q1908" s="37">
        <v>5865.04</v>
      </c>
      <c r="R1908" s="37">
        <v>5865.04</v>
      </c>
      <c r="S1908" s="37">
        <v>5865.04</v>
      </c>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v>60795.199999999997</v>
      </c>
      <c r="M1910" s="37">
        <v>60795.199999999997</v>
      </c>
      <c r="N1910" s="37">
        <v>60795.199999999997</v>
      </c>
      <c r="O1910" s="37">
        <v>60795.199999999997</v>
      </c>
      <c r="P1910" s="37">
        <v>60795.199999999997</v>
      </c>
      <c r="Q1910" s="37">
        <v>60795.199999999997</v>
      </c>
      <c r="R1910" s="37">
        <v>60795.199999999997</v>
      </c>
      <c r="S1910" s="37">
        <v>60795.199999999997</v>
      </c>
    </row>
    <row r="1911" spans="1:19">
      <c r="B1911" s="6">
        <v>2014</v>
      </c>
      <c r="C1911" s="36"/>
      <c r="D1911" s="36"/>
      <c r="E1911" s="36"/>
      <c r="F1911" s="36"/>
      <c r="G1911" s="36"/>
      <c r="H1911" s="36"/>
      <c r="I1911" s="36"/>
      <c r="J1911" s="36"/>
      <c r="K1911" s="37">
        <v>54439.82</v>
      </c>
      <c r="L1911" s="37">
        <v>54439.82</v>
      </c>
      <c r="M1911" s="37">
        <v>54439.82</v>
      </c>
      <c r="N1911" s="37">
        <v>54439.82</v>
      </c>
      <c r="O1911" s="37">
        <v>54439.82</v>
      </c>
      <c r="P1911" s="37">
        <v>54439.82</v>
      </c>
      <c r="Q1911" s="37">
        <v>54439.82</v>
      </c>
      <c r="R1911" s="37">
        <v>54439.82</v>
      </c>
      <c r="S1911" s="37">
        <v>54439.82</v>
      </c>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v>50698.83</v>
      </c>
      <c r="H1915" s="37">
        <v>50698.83</v>
      </c>
      <c r="I1915" s="37">
        <v>50698.83</v>
      </c>
      <c r="J1915" s="37">
        <v>50698.83</v>
      </c>
      <c r="K1915" s="37">
        <v>50698.83</v>
      </c>
      <c r="L1915" s="37">
        <v>50698.83</v>
      </c>
      <c r="M1915" s="37">
        <v>50698.83</v>
      </c>
      <c r="N1915" s="37">
        <v>50698.83</v>
      </c>
      <c r="O1915" s="37">
        <v>50698.83</v>
      </c>
      <c r="P1915" s="37">
        <v>50698.83</v>
      </c>
      <c r="Q1915" s="37">
        <v>50698.83</v>
      </c>
      <c r="R1915" s="37">
        <v>50698.83</v>
      </c>
      <c r="S1915" s="37">
        <v>50698.83</v>
      </c>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v>15199.01</v>
      </c>
      <c r="F1917" s="37">
        <v>15199.01</v>
      </c>
      <c r="G1917" s="37">
        <v>15199.01</v>
      </c>
      <c r="H1917" s="37">
        <v>15199.01</v>
      </c>
      <c r="I1917" s="37">
        <v>15199.01</v>
      </c>
      <c r="J1917" s="37">
        <v>15199.01</v>
      </c>
      <c r="K1917" s="37">
        <v>15199.01</v>
      </c>
      <c r="L1917" s="37">
        <v>15199.01</v>
      </c>
      <c r="M1917" s="37">
        <v>15199.01</v>
      </c>
      <c r="N1917" s="37">
        <v>15199.01</v>
      </c>
      <c r="O1917" s="37">
        <v>15199.01</v>
      </c>
      <c r="P1917" s="37">
        <v>15199.01</v>
      </c>
      <c r="Q1917" s="37">
        <v>15199.01</v>
      </c>
      <c r="R1917" s="37">
        <v>15199.01</v>
      </c>
      <c r="S1917" s="37">
        <v>15199.01</v>
      </c>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v>45106.92</v>
      </c>
      <c r="D1920" s="37">
        <v>45106.92</v>
      </c>
      <c r="E1920" s="37">
        <v>45106.92</v>
      </c>
      <c r="F1920" s="37">
        <v>45106.92</v>
      </c>
      <c r="G1920" s="37">
        <v>45106.92</v>
      </c>
      <c r="H1920" s="37">
        <v>45106.92</v>
      </c>
      <c r="I1920" s="37">
        <v>45106.92</v>
      </c>
      <c r="J1920" s="37">
        <v>45106.92</v>
      </c>
      <c r="K1920" s="37">
        <v>45106.92</v>
      </c>
      <c r="L1920" s="37">
        <v>45106.92</v>
      </c>
      <c r="M1920" s="37">
        <v>45106.92</v>
      </c>
      <c r="N1920" s="37">
        <v>45106.92</v>
      </c>
      <c r="O1920" s="37">
        <v>45106.92</v>
      </c>
      <c r="P1920" s="37">
        <v>45106.92</v>
      </c>
      <c r="Q1920" s="37">
        <v>45106.92</v>
      </c>
      <c r="R1920" s="37">
        <v>45106.92</v>
      </c>
      <c r="S1920" s="37">
        <v>45106.92</v>
      </c>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v>139404.17000000001</v>
      </c>
      <c r="D1923" s="37">
        <v>139404.17000000001</v>
      </c>
      <c r="E1923" s="37">
        <v>139404.17000000001</v>
      </c>
      <c r="F1923" s="37">
        <v>139404.17000000001</v>
      </c>
      <c r="G1923" s="37">
        <v>139404.17000000001</v>
      </c>
      <c r="H1923" s="37">
        <v>139404.17000000001</v>
      </c>
      <c r="I1923" s="37">
        <v>139404.17000000001</v>
      </c>
      <c r="J1923" s="37">
        <v>139404.17000000001</v>
      </c>
      <c r="K1923" s="37">
        <v>139404.17000000001</v>
      </c>
      <c r="L1923" s="37">
        <v>139404.17000000001</v>
      </c>
      <c r="M1923" s="37">
        <v>139404.17000000001</v>
      </c>
      <c r="N1923" s="37">
        <v>139404.17000000001</v>
      </c>
      <c r="O1923" s="37">
        <v>139404.17000000001</v>
      </c>
      <c r="P1923" s="37">
        <v>139404.17000000001</v>
      </c>
      <c r="Q1923" s="37">
        <v>139404.17000000001</v>
      </c>
      <c r="R1923" s="37">
        <v>139404.17000000001</v>
      </c>
      <c r="S1923" s="37">
        <v>139404.17000000001</v>
      </c>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v>29685.66</v>
      </c>
      <c r="D1927" s="37">
        <v>29685.66</v>
      </c>
      <c r="E1927" s="37">
        <v>29685.66</v>
      </c>
      <c r="F1927" s="37">
        <v>29685.66</v>
      </c>
      <c r="G1927" s="37">
        <v>29685.66</v>
      </c>
      <c r="H1927" s="37">
        <v>29685.66</v>
      </c>
      <c r="I1927" s="37">
        <v>29685.66</v>
      </c>
      <c r="J1927" s="37">
        <v>29685.66</v>
      </c>
      <c r="K1927" s="37">
        <v>29685.66</v>
      </c>
      <c r="L1927" s="37">
        <v>29685.66</v>
      </c>
      <c r="M1927" s="37">
        <v>29685.66</v>
      </c>
      <c r="N1927" s="37">
        <v>29685.66</v>
      </c>
      <c r="O1927" s="37">
        <v>29685.66</v>
      </c>
      <c r="P1927" s="37">
        <v>29685.66</v>
      </c>
      <c r="Q1927" s="37">
        <v>29685.66</v>
      </c>
      <c r="R1927" s="37">
        <v>29685.66</v>
      </c>
      <c r="S1927" s="37">
        <v>29685.66</v>
      </c>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v>29802.97</v>
      </c>
      <c r="D1941" s="37">
        <v>29802.97</v>
      </c>
      <c r="E1941" s="37">
        <v>29802.97</v>
      </c>
      <c r="F1941" s="37">
        <v>29802.97</v>
      </c>
      <c r="G1941" s="37">
        <v>29802.97</v>
      </c>
      <c r="H1941" s="37">
        <v>29802.97</v>
      </c>
      <c r="I1941" s="37">
        <v>29802.97</v>
      </c>
      <c r="J1941" s="37">
        <v>29802.97</v>
      </c>
      <c r="K1941" s="37">
        <v>29802.97</v>
      </c>
      <c r="L1941" s="37">
        <v>29802.97</v>
      </c>
      <c r="M1941" s="37">
        <v>29802.97</v>
      </c>
      <c r="N1941" s="37">
        <v>29802.97</v>
      </c>
      <c r="O1941" s="37">
        <v>29802.97</v>
      </c>
      <c r="P1941" s="37">
        <v>29802.97</v>
      </c>
      <c r="Q1941" s="37">
        <v>29802.97</v>
      </c>
      <c r="R1941" s="37">
        <v>29802.97</v>
      </c>
      <c r="S1941" s="37">
        <v>29802.97</v>
      </c>
    </row>
    <row r="1942" spans="2:19">
      <c r="B1942" s="6">
        <v>1983</v>
      </c>
      <c r="C1942" s="37">
        <v>13293.59</v>
      </c>
      <c r="D1942" s="37">
        <v>13293.59</v>
      </c>
      <c r="E1942" s="37">
        <v>13293.59</v>
      </c>
      <c r="F1942" s="37">
        <v>13293.59</v>
      </c>
      <c r="G1942" s="37">
        <v>13293.59</v>
      </c>
      <c r="H1942" s="37">
        <v>13293.59</v>
      </c>
      <c r="I1942" s="37">
        <v>13293.59</v>
      </c>
      <c r="J1942" s="37">
        <v>13293.59</v>
      </c>
      <c r="K1942" s="37">
        <v>13293.59</v>
      </c>
      <c r="L1942" s="37">
        <v>13293.59</v>
      </c>
      <c r="M1942" s="37">
        <v>13293.59</v>
      </c>
      <c r="N1942" s="37">
        <v>13293.59</v>
      </c>
      <c r="O1942" s="37">
        <v>13293.59</v>
      </c>
      <c r="P1942" s="37">
        <v>13293.59</v>
      </c>
      <c r="Q1942" s="37">
        <v>13293.59</v>
      </c>
      <c r="R1942" s="37">
        <v>13293.59</v>
      </c>
      <c r="S1942" s="37">
        <v>13293.59</v>
      </c>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v>6540.93</v>
      </c>
      <c r="D1945" s="37">
        <v>6540.93</v>
      </c>
      <c r="E1945" s="37">
        <v>6540.93</v>
      </c>
      <c r="F1945" s="37">
        <v>6540.93</v>
      </c>
      <c r="G1945" s="37">
        <v>6540.93</v>
      </c>
      <c r="H1945" s="37">
        <v>6540.93</v>
      </c>
      <c r="I1945" s="37">
        <v>6540.93</v>
      </c>
      <c r="J1945" s="37">
        <v>6540.93</v>
      </c>
      <c r="K1945" s="37">
        <v>6540.93</v>
      </c>
      <c r="L1945" s="37">
        <v>6540.93</v>
      </c>
      <c r="M1945" s="37">
        <v>6540.93</v>
      </c>
      <c r="N1945" s="37">
        <v>6540.93</v>
      </c>
      <c r="O1945" s="37">
        <v>6540.93</v>
      </c>
      <c r="P1945" s="37">
        <v>6540.93</v>
      </c>
      <c r="Q1945" s="37">
        <v>6540.93</v>
      </c>
      <c r="R1945" s="37">
        <v>6540.93</v>
      </c>
      <c r="S1945" s="37">
        <v>6540.93</v>
      </c>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v>19348.009999999998</v>
      </c>
      <c r="D1949" s="37">
        <v>19348.009999999998</v>
      </c>
      <c r="E1949" s="37">
        <v>19348.009999999998</v>
      </c>
      <c r="F1949" s="37">
        <v>19348.009999999998</v>
      </c>
      <c r="G1949" s="37">
        <v>19348.009999999998</v>
      </c>
      <c r="H1949" s="37">
        <v>19348.009999999998</v>
      </c>
      <c r="I1949" s="37">
        <v>19348.009999999998</v>
      </c>
      <c r="J1949" s="37">
        <v>19348.009999999998</v>
      </c>
      <c r="K1949" s="37">
        <v>19348.009999999998</v>
      </c>
      <c r="L1949" s="37">
        <v>19348.009999999998</v>
      </c>
      <c r="M1949" s="37">
        <v>19348.009999999998</v>
      </c>
      <c r="N1949" s="37">
        <v>19348.009999999998</v>
      </c>
      <c r="O1949" s="37">
        <v>19348.009999999998</v>
      </c>
      <c r="P1949" s="37">
        <v>19348.009999999998</v>
      </c>
      <c r="Q1949" s="37">
        <v>19348.009999999998</v>
      </c>
      <c r="R1949" s="37">
        <v>19348.009999999998</v>
      </c>
      <c r="S1949" s="37">
        <v>19348.009999999998</v>
      </c>
    </row>
    <row r="1950" spans="2:19">
      <c r="B1950" s="6">
        <v>1975</v>
      </c>
      <c r="C1950" s="37">
        <v>19978.93</v>
      </c>
      <c r="D1950" s="37">
        <v>19978.93</v>
      </c>
      <c r="E1950" s="37">
        <v>19978.93</v>
      </c>
      <c r="F1950" s="37">
        <v>19978.93</v>
      </c>
      <c r="G1950" s="37">
        <v>19978.93</v>
      </c>
      <c r="H1950" s="37">
        <v>19978.93</v>
      </c>
      <c r="I1950" s="37">
        <v>19978.93</v>
      </c>
      <c r="J1950" s="37">
        <v>19978.93</v>
      </c>
      <c r="K1950" s="37">
        <v>19978.93</v>
      </c>
      <c r="L1950" s="37">
        <v>19978.93</v>
      </c>
      <c r="M1950" s="37">
        <v>19978.93</v>
      </c>
      <c r="N1950" s="37">
        <v>19978.93</v>
      </c>
      <c r="O1950" s="37">
        <v>19978.93</v>
      </c>
      <c r="P1950" s="37">
        <v>19978.93</v>
      </c>
      <c r="Q1950" s="37">
        <v>19978.93</v>
      </c>
      <c r="R1950" s="37">
        <v>19978.93</v>
      </c>
      <c r="S1950" s="37">
        <v>19978.93</v>
      </c>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v>845.43</v>
      </c>
      <c r="D1954" s="37">
        <v>845.43</v>
      </c>
      <c r="E1954" s="37">
        <v>845.43</v>
      </c>
      <c r="F1954" s="37">
        <v>845.43</v>
      </c>
      <c r="G1954" s="37">
        <v>845.43</v>
      </c>
      <c r="H1954" s="37">
        <v>845.43</v>
      </c>
      <c r="I1954" s="37">
        <v>845.43</v>
      </c>
      <c r="J1954" s="37">
        <v>845.43</v>
      </c>
      <c r="K1954" s="37">
        <v>845.43</v>
      </c>
      <c r="L1954" s="37">
        <v>845.43</v>
      </c>
      <c r="M1954" s="37">
        <v>845.43</v>
      </c>
      <c r="N1954" s="37">
        <v>845.43</v>
      </c>
      <c r="O1954" s="37">
        <v>845.43</v>
      </c>
      <c r="P1954" s="37">
        <v>845.43</v>
      </c>
      <c r="Q1954" s="37">
        <v>845.43</v>
      </c>
      <c r="R1954" s="37">
        <v>845.43</v>
      </c>
      <c r="S1954" s="37">
        <v>845.43</v>
      </c>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304006.61000000004</v>
      </c>
      <c r="D1996" s="8">
        <f>SUM(D1918:D1995)</f>
        <v>304006.61000000004</v>
      </c>
      <c r="E1996" s="8">
        <f>SUM(E1917:E1995)</f>
        <v>319205.62</v>
      </c>
      <c r="F1996" s="8">
        <f>SUM(F1916:F1995)</f>
        <v>319205.62</v>
      </c>
      <c r="G1996" s="8">
        <f>SUM(G1915:G1995)</f>
        <v>369904.44999999995</v>
      </c>
      <c r="H1996" s="8">
        <f>SUM(H1909:H1995)</f>
        <v>369904.44999999995</v>
      </c>
      <c r="I1996" s="8">
        <f>SUM(I1909:I1995)</f>
        <v>369904.44999999995</v>
      </c>
      <c r="J1996" s="8">
        <f t="shared" ref="J1996" si="37">SUM(J1909:J1995)</f>
        <v>369904.44999999995</v>
      </c>
      <c r="K1996" s="8">
        <f>SUM(K1909:K1995)</f>
        <v>424344.27</v>
      </c>
      <c r="L1996" s="8">
        <f t="shared" ref="L1996" si="38">SUM(L1909:L1995)</f>
        <v>485139.47</v>
      </c>
      <c r="M1996" s="8">
        <f>SUM(M1909:M1995)</f>
        <v>485139.47</v>
      </c>
      <c r="N1996" s="11">
        <f>SUM(N1904:N1995)</f>
        <v>491004.51</v>
      </c>
      <c r="O1996" s="11">
        <f>SUM(O1904:O1995)</f>
        <v>491004.51</v>
      </c>
      <c r="P1996" s="11">
        <f>SUM(P1904:P1995)</f>
        <v>491004.51</v>
      </c>
      <c r="Q1996" s="11">
        <f>SUM(Q1904:Q1995)</f>
        <v>520150.51</v>
      </c>
      <c r="R1996" s="11">
        <f>SUM(R1903:R1995)</f>
        <v>520150.51</v>
      </c>
      <c r="S1996" s="11">
        <f>SUM(S1903:S1995)</f>
        <v>520150.51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589.85</v>
      </c>
      <c r="R2000" s="37">
        <v>589.85</v>
      </c>
      <c r="S2000" s="37">
        <v>589.85</v>
      </c>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v>542.45000000000005</v>
      </c>
      <c r="P2002" s="37">
        <v>542.45000000000005</v>
      </c>
      <c r="Q2002" s="37">
        <v>542.45000000000005</v>
      </c>
      <c r="R2002" s="37">
        <v>542.45000000000005</v>
      </c>
      <c r="S2002" s="37">
        <v>542.45000000000005</v>
      </c>
    </row>
    <row r="2003" spans="1:19">
      <c r="A2003" s="40"/>
      <c r="B2003" s="6">
        <v>2017</v>
      </c>
      <c r="C2003" s="36"/>
      <c r="D2003" s="36"/>
      <c r="E2003" s="36"/>
      <c r="F2003" s="36"/>
      <c r="G2003" s="36"/>
      <c r="H2003" s="36"/>
      <c r="I2003" s="36"/>
      <c r="J2003" s="36"/>
      <c r="K2003" s="36"/>
      <c r="L2003" s="36"/>
      <c r="M2003" s="36"/>
      <c r="N2003" s="37">
        <f>29798.15+4837.54</f>
        <v>34635.69</v>
      </c>
      <c r="O2003" s="37">
        <v>34635.69</v>
      </c>
      <c r="P2003" s="37">
        <v>34635.69</v>
      </c>
      <c r="Q2003" s="37">
        <v>34635.69</v>
      </c>
      <c r="R2003" s="37">
        <v>34635.69</v>
      </c>
      <c r="S2003" s="37">
        <v>34635.69</v>
      </c>
    </row>
    <row r="2004" spans="1:19">
      <c r="B2004" s="6">
        <v>2016</v>
      </c>
      <c r="C2004" s="36"/>
      <c r="D2004" s="36"/>
      <c r="E2004" s="36"/>
      <c r="F2004" s="36"/>
      <c r="G2004" s="36"/>
      <c r="H2004" s="36"/>
      <c r="I2004" s="36"/>
      <c r="J2004" s="36"/>
      <c r="K2004" s="36"/>
      <c r="L2004" s="36"/>
      <c r="M2004" s="37">
        <v>4921.28</v>
      </c>
      <c r="N2004" s="37">
        <v>4921.28</v>
      </c>
      <c r="O2004" s="37">
        <v>4921.28</v>
      </c>
      <c r="P2004" s="37">
        <v>4921.28</v>
      </c>
      <c r="Q2004" s="37">
        <v>4921.28</v>
      </c>
      <c r="R2004" s="37">
        <v>4921.28</v>
      </c>
      <c r="S2004" s="37">
        <v>4921.28</v>
      </c>
    </row>
    <row r="2005" spans="1:19">
      <c r="B2005" s="6">
        <v>2015</v>
      </c>
      <c r="C2005" s="36"/>
      <c r="D2005" s="36"/>
      <c r="E2005" s="36"/>
      <c r="F2005" s="36"/>
      <c r="G2005" s="36"/>
      <c r="H2005" s="36"/>
      <c r="I2005" s="36"/>
      <c r="J2005" s="36"/>
      <c r="K2005" s="36"/>
      <c r="L2005" s="37">
        <f>3515.92+45389.75+5201.82</f>
        <v>54107.49</v>
      </c>
      <c r="M2005" s="37">
        <v>54107.49</v>
      </c>
      <c r="N2005" s="37">
        <v>54107.49</v>
      </c>
      <c r="O2005" s="37">
        <v>54107.49</v>
      </c>
      <c r="P2005" s="37">
        <v>54107.49</v>
      </c>
      <c r="Q2005" s="37">
        <v>54107.49</v>
      </c>
      <c r="R2005" s="37">
        <v>54107.49</v>
      </c>
      <c r="S2005" s="37">
        <v>54107.49</v>
      </c>
    </row>
    <row r="2006" spans="1:19">
      <c r="B2006" s="6">
        <v>2014</v>
      </c>
      <c r="C2006" s="36"/>
      <c r="D2006" s="36"/>
      <c r="E2006" s="36"/>
      <c r="F2006" s="36"/>
      <c r="G2006" s="36"/>
      <c r="H2006" s="36"/>
      <c r="I2006" s="36"/>
      <c r="J2006" s="36"/>
      <c r="K2006" s="37">
        <v>3211.5</v>
      </c>
      <c r="L2006" s="37">
        <v>3211.5</v>
      </c>
      <c r="M2006" s="37">
        <v>3211.5</v>
      </c>
      <c r="N2006" s="37">
        <v>3211.5</v>
      </c>
      <c r="O2006" s="37">
        <v>3211.5</v>
      </c>
      <c r="P2006" s="37">
        <v>3211.5</v>
      </c>
      <c r="Q2006" s="37">
        <v>3211.5</v>
      </c>
      <c r="R2006" s="37">
        <v>3211.5</v>
      </c>
      <c r="S2006" s="37">
        <v>3211.5</v>
      </c>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v>18006.599999999999</v>
      </c>
      <c r="H2010" s="37">
        <v>18006.599999999999</v>
      </c>
      <c r="I2010" s="37">
        <v>18006.599999999999</v>
      </c>
      <c r="J2010" s="37">
        <v>18006.599999999999</v>
      </c>
      <c r="K2010" s="37">
        <v>18006.599999999999</v>
      </c>
      <c r="L2010" s="37">
        <v>18006.599999999999</v>
      </c>
      <c r="M2010" s="37">
        <v>18006.599999999999</v>
      </c>
      <c r="N2010" s="37">
        <v>18006.599999999999</v>
      </c>
      <c r="O2010" s="37">
        <v>18006.599999999999</v>
      </c>
      <c r="P2010" s="37">
        <v>18006.599999999999</v>
      </c>
      <c r="Q2010" s="37">
        <v>18006.599999999999</v>
      </c>
      <c r="R2010" s="37">
        <v>18006.599999999999</v>
      </c>
      <c r="S2010" s="37">
        <v>18006.599999999999</v>
      </c>
    </row>
    <row r="2011" spans="1:19">
      <c r="B2011" s="6">
        <v>2009</v>
      </c>
      <c r="C2011" s="36"/>
      <c r="D2011" s="36"/>
      <c r="E2011" s="36"/>
      <c r="F2011" s="37">
        <v>57407.6</v>
      </c>
      <c r="G2011" s="37">
        <v>57407.6</v>
      </c>
      <c r="H2011" s="37">
        <v>57407.6</v>
      </c>
      <c r="I2011" s="37">
        <v>57407.6</v>
      </c>
      <c r="J2011" s="37">
        <v>57407.6</v>
      </c>
      <c r="K2011" s="37">
        <v>57407.6</v>
      </c>
      <c r="L2011" s="37">
        <v>57407.6</v>
      </c>
      <c r="M2011" s="37">
        <v>57407.6</v>
      </c>
      <c r="N2011" s="37">
        <v>57407.6</v>
      </c>
      <c r="O2011" s="37">
        <v>57407.6</v>
      </c>
      <c r="P2011" s="37">
        <v>57407.6</v>
      </c>
      <c r="Q2011" s="37">
        <v>57407.6</v>
      </c>
      <c r="R2011" s="37">
        <v>57407.6</v>
      </c>
      <c r="S2011" s="37">
        <v>57407.6</v>
      </c>
    </row>
    <row r="2012" spans="1:19">
      <c r="B2012" s="6">
        <v>2008</v>
      </c>
      <c r="C2012" s="36"/>
      <c r="D2012" s="36"/>
      <c r="E2012" s="37">
        <f>33059.61+11276.68</f>
        <v>44336.29</v>
      </c>
      <c r="F2012" s="37">
        <v>44336.29</v>
      </c>
      <c r="G2012" s="37">
        <v>44336.29</v>
      </c>
      <c r="H2012" s="37">
        <v>44336.29</v>
      </c>
      <c r="I2012" s="37">
        <v>44336.29</v>
      </c>
      <c r="J2012" s="37">
        <v>44336.29</v>
      </c>
      <c r="K2012" s="37">
        <v>44336.29</v>
      </c>
      <c r="L2012" s="37">
        <v>44336.29</v>
      </c>
      <c r="M2012" s="37">
        <v>44336.29</v>
      </c>
      <c r="N2012" s="37">
        <v>44336.29</v>
      </c>
      <c r="O2012" s="37">
        <v>44336.29</v>
      </c>
      <c r="P2012" s="37">
        <v>44336.29</v>
      </c>
      <c r="Q2012" s="37">
        <v>44336.29</v>
      </c>
      <c r="R2012" s="37">
        <v>44336.29</v>
      </c>
      <c r="S2012" s="37">
        <v>44336.29</v>
      </c>
    </row>
    <row r="2013" spans="1:19">
      <c r="B2013" s="6">
        <v>2007</v>
      </c>
      <c r="C2013" s="36"/>
      <c r="D2013" s="37">
        <v>18014.68</v>
      </c>
      <c r="E2013" s="37">
        <v>18014.68</v>
      </c>
      <c r="F2013" s="37">
        <v>18014.68</v>
      </c>
      <c r="G2013" s="37">
        <v>18014.68</v>
      </c>
      <c r="H2013" s="37">
        <v>18014.68</v>
      </c>
      <c r="I2013" s="37">
        <v>18014.68</v>
      </c>
      <c r="J2013" s="37">
        <v>18014.68</v>
      </c>
      <c r="K2013" s="37">
        <v>18014.68</v>
      </c>
      <c r="L2013" s="37">
        <v>18014.68</v>
      </c>
      <c r="M2013" s="37">
        <v>18014.68</v>
      </c>
      <c r="N2013" s="37">
        <v>18014.68</v>
      </c>
      <c r="O2013" s="37">
        <v>18014.68</v>
      </c>
      <c r="P2013" s="37">
        <v>18014.68</v>
      </c>
      <c r="Q2013" s="37">
        <v>18014.68</v>
      </c>
      <c r="R2013" s="37">
        <v>18014.68</v>
      </c>
      <c r="S2013" s="37">
        <v>18014.68</v>
      </c>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v>15210.34</v>
      </c>
      <c r="D2015" s="37">
        <v>15210.34</v>
      </c>
      <c r="E2015" s="37">
        <v>15210.34</v>
      </c>
      <c r="F2015" s="37">
        <v>15210.34</v>
      </c>
      <c r="G2015" s="37">
        <v>15210.34</v>
      </c>
      <c r="H2015" s="37">
        <v>15210.34</v>
      </c>
      <c r="I2015" s="37">
        <v>15210.34</v>
      </c>
      <c r="J2015" s="37">
        <v>15210.34</v>
      </c>
      <c r="K2015" s="37">
        <v>15210.34</v>
      </c>
      <c r="L2015" s="37">
        <v>15210.34</v>
      </c>
      <c r="M2015" s="37">
        <v>15210.34</v>
      </c>
      <c r="N2015" s="37">
        <v>15210.34</v>
      </c>
      <c r="O2015" s="37">
        <v>15210.34</v>
      </c>
      <c r="P2015" s="37">
        <v>15210.34</v>
      </c>
      <c r="Q2015" s="37">
        <v>15210.34</v>
      </c>
      <c r="R2015" s="37">
        <v>15210.34</v>
      </c>
      <c r="S2015" s="37">
        <v>15210.34</v>
      </c>
    </row>
    <row r="2016" spans="1:19">
      <c r="B2016" s="6">
        <v>2004</v>
      </c>
      <c r="C2016" s="37">
        <v>52900.79</v>
      </c>
      <c r="D2016" s="37">
        <v>52900.79</v>
      </c>
      <c r="E2016" s="37">
        <v>52900.79</v>
      </c>
      <c r="F2016" s="37">
        <v>52900.79</v>
      </c>
      <c r="G2016" s="37">
        <v>52900.79</v>
      </c>
      <c r="H2016" s="37">
        <v>52900.79</v>
      </c>
      <c r="I2016" s="37">
        <v>52900.79</v>
      </c>
      <c r="J2016" s="37">
        <v>52900.79</v>
      </c>
      <c r="K2016" s="37">
        <v>52900.79</v>
      </c>
      <c r="L2016" s="37">
        <v>52900.79</v>
      </c>
      <c r="M2016" s="37">
        <v>52900.79</v>
      </c>
      <c r="N2016" s="37">
        <v>52900.79</v>
      </c>
      <c r="O2016" s="37">
        <v>52900.79</v>
      </c>
      <c r="P2016" s="37">
        <v>52900.79</v>
      </c>
      <c r="Q2016" s="37">
        <v>52900.79</v>
      </c>
      <c r="R2016" s="37">
        <v>52900.79</v>
      </c>
      <c r="S2016" s="37">
        <v>52900.79</v>
      </c>
    </row>
    <row r="2017" spans="2:19">
      <c r="B2017" s="6">
        <v>2003</v>
      </c>
      <c r="C2017" s="37">
        <v>92844.95</v>
      </c>
      <c r="D2017" s="37">
        <v>92844.95</v>
      </c>
      <c r="E2017" s="37">
        <v>92844.95</v>
      </c>
      <c r="F2017" s="37">
        <v>92844.95</v>
      </c>
      <c r="G2017" s="37">
        <v>92844.95</v>
      </c>
      <c r="H2017" s="37">
        <v>92844.95</v>
      </c>
      <c r="I2017" s="37">
        <v>92844.95</v>
      </c>
      <c r="J2017" s="37">
        <v>92844.95</v>
      </c>
      <c r="K2017" s="37">
        <v>92844.95</v>
      </c>
      <c r="L2017" s="37">
        <v>92844.95</v>
      </c>
      <c r="M2017" s="37">
        <v>92844.95</v>
      </c>
      <c r="N2017" s="37">
        <v>92844.95</v>
      </c>
      <c r="O2017" s="37">
        <v>92844.95</v>
      </c>
      <c r="P2017" s="37">
        <v>92844.95</v>
      </c>
      <c r="Q2017" s="37">
        <v>92844.95</v>
      </c>
      <c r="R2017" s="37">
        <v>92844.95</v>
      </c>
      <c r="S2017" s="37">
        <v>92844.95</v>
      </c>
    </row>
    <row r="2018" spans="2:19">
      <c r="B2018" s="6">
        <v>2002</v>
      </c>
      <c r="C2018" s="37">
        <v>25538.55</v>
      </c>
      <c r="D2018" s="37">
        <v>25538.55</v>
      </c>
      <c r="E2018" s="37">
        <v>25538.55</v>
      </c>
      <c r="F2018" s="37">
        <v>25538.55</v>
      </c>
      <c r="G2018" s="37">
        <v>25538.55</v>
      </c>
      <c r="H2018" s="37">
        <v>25538.55</v>
      </c>
      <c r="I2018" s="37">
        <v>25538.55</v>
      </c>
      <c r="J2018" s="37">
        <v>25538.55</v>
      </c>
      <c r="K2018" s="37">
        <v>25538.55</v>
      </c>
      <c r="L2018" s="37">
        <v>25538.55</v>
      </c>
      <c r="M2018" s="37">
        <v>25538.55</v>
      </c>
      <c r="N2018" s="37">
        <v>25538.55</v>
      </c>
      <c r="O2018" s="37">
        <v>25538.55</v>
      </c>
      <c r="P2018" s="37">
        <v>25538.55</v>
      </c>
      <c r="Q2018" s="37">
        <v>25538.55</v>
      </c>
      <c r="R2018" s="37">
        <v>25538.55</v>
      </c>
      <c r="S2018" s="37">
        <v>25538.55</v>
      </c>
    </row>
    <row r="2019" spans="2:19">
      <c r="B2019" s="6">
        <v>2001</v>
      </c>
      <c r="C2019" s="37">
        <v>11207.34</v>
      </c>
      <c r="D2019" s="37">
        <v>11207.34</v>
      </c>
      <c r="E2019" s="37">
        <v>11207.34</v>
      </c>
      <c r="F2019" s="37">
        <v>11207.34</v>
      </c>
      <c r="G2019" s="37">
        <v>11207.34</v>
      </c>
      <c r="H2019" s="37">
        <v>11207.34</v>
      </c>
      <c r="I2019" s="37">
        <v>11207.34</v>
      </c>
      <c r="J2019" s="37">
        <v>11207.34</v>
      </c>
      <c r="K2019" s="37">
        <v>11207.34</v>
      </c>
      <c r="L2019" s="37">
        <v>11207.34</v>
      </c>
      <c r="M2019" s="37">
        <v>11207.34</v>
      </c>
      <c r="N2019" s="37">
        <v>11207.34</v>
      </c>
      <c r="O2019" s="37">
        <v>11207.34</v>
      </c>
      <c r="P2019" s="37">
        <v>11207.34</v>
      </c>
      <c r="Q2019" s="37">
        <v>11207.34</v>
      </c>
      <c r="R2019" s="37">
        <v>11207.34</v>
      </c>
      <c r="S2019" s="37">
        <v>11207.34</v>
      </c>
    </row>
    <row r="2020" spans="2:19">
      <c r="B2020" s="6">
        <v>2000</v>
      </c>
      <c r="C2020" s="37">
        <v>17249.849999999999</v>
      </c>
      <c r="D2020" s="37">
        <v>17249.849999999999</v>
      </c>
      <c r="E2020" s="37">
        <v>17249.849999999999</v>
      </c>
      <c r="F2020" s="37">
        <v>17249.849999999999</v>
      </c>
      <c r="G2020" s="37">
        <v>17249.849999999999</v>
      </c>
      <c r="H2020" s="37">
        <v>17249.849999999999</v>
      </c>
      <c r="I2020" s="37">
        <v>17249.849999999999</v>
      </c>
      <c r="J2020" s="37">
        <v>17249.849999999999</v>
      </c>
      <c r="K2020" s="37">
        <v>17249.849999999999</v>
      </c>
      <c r="L2020" s="37">
        <v>17249.849999999999</v>
      </c>
      <c r="M2020" s="37">
        <v>17249.849999999999</v>
      </c>
      <c r="N2020" s="37">
        <v>17249.849999999999</v>
      </c>
      <c r="O2020" s="37">
        <v>17249.849999999999</v>
      </c>
      <c r="P2020" s="37">
        <v>17249.849999999999</v>
      </c>
      <c r="Q2020" s="37">
        <v>17249.849999999999</v>
      </c>
      <c r="R2020" s="37">
        <v>17249.849999999999</v>
      </c>
      <c r="S2020" s="37">
        <v>17249.849999999999</v>
      </c>
    </row>
    <row r="2021" spans="2:19">
      <c r="B2021" s="6">
        <v>1999</v>
      </c>
      <c r="C2021" s="37">
        <v>15776.91</v>
      </c>
      <c r="D2021" s="37">
        <v>15776.91</v>
      </c>
      <c r="E2021" s="37">
        <v>15776.91</v>
      </c>
      <c r="F2021" s="37">
        <v>15776.91</v>
      </c>
      <c r="G2021" s="37">
        <v>15776.91</v>
      </c>
      <c r="H2021" s="37">
        <v>15776.91</v>
      </c>
      <c r="I2021" s="37">
        <v>15776.91</v>
      </c>
      <c r="J2021" s="37">
        <v>15776.91</v>
      </c>
      <c r="K2021" s="37">
        <v>15776.91</v>
      </c>
      <c r="L2021" s="37">
        <v>15776.91</v>
      </c>
      <c r="M2021" s="37">
        <v>15776.91</v>
      </c>
      <c r="N2021" s="37">
        <v>15776.91</v>
      </c>
      <c r="O2021" s="37">
        <v>15776.91</v>
      </c>
      <c r="P2021" s="37">
        <v>15776.91</v>
      </c>
      <c r="Q2021" s="37">
        <v>15776.91</v>
      </c>
      <c r="R2021" s="37">
        <v>15776.91</v>
      </c>
      <c r="S2021" s="37">
        <v>15776.91</v>
      </c>
    </row>
    <row r="2022" spans="2:19">
      <c r="B2022" s="6">
        <v>1998</v>
      </c>
      <c r="C2022" s="37">
        <v>60567.360000000001</v>
      </c>
      <c r="D2022" s="37">
        <v>60567.360000000001</v>
      </c>
      <c r="E2022" s="37">
        <v>60567.360000000001</v>
      </c>
      <c r="F2022" s="37">
        <v>60567.360000000001</v>
      </c>
      <c r="G2022" s="37">
        <v>60567.360000000001</v>
      </c>
      <c r="H2022" s="37">
        <v>60567.360000000001</v>
      </c>
      <c r="I2022" s="37">
        <v>60567.360000000001</v>
      </c>
      <c r="J2022" s="37">
        <v>60567.360000000001</v>
      </c>
      <c r="K2022" s="37">
        <v>60567.360000000001</v>
      </c>
      <c r="L2022" s="37">
        <v>60567.360000000001</v>
      </c>
      <c r="M2022" s="37">
        <v>60567.360000000001</v>
      </c>
      <c r="N2022" s="37">
        <v>60567.360000000001</v>
      </c>
      <c r="O2022" s="37">
        <v>60567.360000000001</v>
      </c>
      <c r="P2022" s="37">
        <v>60567.360000000001</v>
      </c>
      <c r="Q2022" s="37">
        <v>60567.360000000001</v>
      </c>
      <c r="R2022" s="37">
        <v>60567.360000000001</v>
      </c>
      <c r="S2022" s="37">
        <v>60567.360000000001</v>
      </c>
    </row>
    <row r="2023" spans="2:19">
      <c r="B2023" s="6">
        <v>1997</v>
      </c>
      <c r="C2023" s="37">
        <v>21131.29</v>
      </c>
      <c r="D2023" s="37">
        <v>21131.29</v>
      </c>
      <c r="E2023" s="37">
        <v>21131.29</v>
      </c>
      <c r="F2023" s="37">
        <v>21131.29</v>
      </c>
      <c r="G2023" s="37">
        <v>21131.29</v>
      </c>
      <c r="H2023" s="37">
        <v>21131.29</v>
      </c>
      <c r="I2023" s="37">
        <v>21131.29</v>
      </c>
      <c r="J2023" s="37">
        <v>21131.29</v>
      </c>
      <c r="K2023" s="37">
        <v>21131.29</v>
      </c>
      <c r="L2023" s="37">
        <v>21131.29</v>
      </c>
      <c r="M2023" s="37">
        <v>21131.29</v>
      </c>
      <c r="N2023" s="37">
        <v>21131.29</v>
      </c>
      <c r="O2023" s="37">
        <v>21131.29</v>
      </c>
      <c r="P2023" s="37">
        <v>21131.29</v>
      </c>
      <c r="Q2023" s="37">
        <v>21131.29</v>
      </c>
      <c r="R2023" s="37">
        <v>21131.29</v>
      </c>
      <c r="S2023" s="37">
        <v>21131.29</v>
      </c>
    </row>
    <row r="2024" spans="2:19">
      <c r="B2024" s="6">
        <v>1996</v>
      </c>
      <c r="C2024" s="37">
        <v>47008.94</v>
      </c>
      <c r="D2024" s="37">
        <v>47008.94</v>
      </c>
      <c r="E2024" s="37">
        <v>47008.94</v>
      </c>
      <c r="F2024" s="37">
        <v>47008.94</v>
      </c>
      <c r="G2024" s="37">
        <v>47008.94</v>
      </c>
      <c r="H2024" s="37">
        <v>47008.94</v>
      </c>
      <c r="I2024" s="37">
        <v>47008.94</v>
      </c>
      <c r="J2024" s="37">
        <v>47008.94</v>
      </c>
      <c r="K2024" s="37">
        <v>47008.94</v>
      </c>
      <c r="L2024" s="37">
        <v>47008.94</v>
      </c>
      <c r="M2024" s="37">
        <v>47008.94</v>
      </c>
      <c r="N2024" s="37">
        <v>47008.94</v>
      </c>
      <c r="O2024" s="37">
        <v>47008.94</v>
      </c>
      <c r="P2024" s="37">
        <v>47008.94</v>
      </c>
      <c r="Q2024" s="37">
        <v>47008.94</v>
      </c>
      <c r="R2024" s="37">
        <v>47008.94</v>
      </c>
      <c r="S2024" s="37">
        <v>47008.94</v>
      </c>
    </row>
    <row r="2025" spans="2:19">
      <c r="B2025" s="6">
        <v>1995</v>
      </c>
      <c r="C2025" s="37">
        <v>20479.78</v>
      </c>
      <c r="D2025" s="37">
        <v>20479.78</v>
      </c>
      <c r="E2025" s="37">
        <v>20479.78</v>
      </c>
      <c r="F2025" s="37">
        <v>20479.78</v>
      </c>
      <c r="G2025" s="37">
        <v>20479.78</v>
      </c>
      <c r="H2025" s="37">
        <v>20479.78</v>
      </c>
      <c r="I2025" s="37">
        <v>20479.78</v>
      </c>
      <c r="J2025" s="37">
        <v>20479.78</v>
      </c>
      <c r="K2025" s="37">
        <v>20479.78</v>
      </c>
      <c r="L2025" s="37">
        <v>20479.78</v>
      </c>
      <c r="M2025" s="37">
        <v>20479.78</v>
      </c>
      <c r="N2025" s="37">
        <v>20479.78</v>
      </c>
      <c r="O2025" s="37">
        <v>20479.78</v>
      </c>
      <c r="P2025" s="37">
        <v>20479.78</v>
      </c>
      <c r="Q2025" s="37">
        <v>20479.78</v>
      </c>
      <c r="R2025" s="37">
        <v>20479.78</v>
      </c>
      <c r="S2025" s="37">
        <v>20479.78</v>
      </c>
    </row>
    <row r="2026" spans="2:19">
      <c r="B2026" s="6">
        <v>1994</v>
      </c>
      <c r="C2026" s="37">
        <v>50257.18</v>
      </c>
      <c r="D2026" s="37">
        <v>50257.18</v>
      </c>
      <c r="E2026" s="37">
        <v>50257.18</v>
      </c>
      <c r="F2026" s="37">
        <v>50257.18</v>
      </c>
      <c r="G2026" s="37">
        <v>50257.18</v>
      </c>
      <c r="H2026" s="37">
        <v>50257.18</v>
      </c>
      <c r="I2026" s="37">
        <v>50257.18</v>
      </c>
      <c r="J2026" s="37">
        <v>50257.18</v>
      </c>
      <c r="K2026" s="37">
        <v>50257.18</v>
      </c>
      <c r="L2026" s="37">
        <v>50257.18</v>
      </c>
      <c r="M2026" s="37">
        <v>50257.18</v>
      </c>
      <c r="N2026" s="37">
        <v>50257.18</v>
      </c>
      <c r="O2026" s="37">
        <v>50257.18</v>
      </c>
      <c r="P2026" s="37">
        <v>50257.18</v>
      </c>
      <c r="Q2026" s="37">
        <v>50257.18</v>
      </c>
      <c r="R2026" s="37">
        <v>50257.18</v>
      </c>
      <c r="S2026" s="37">
        <v>50257.18</v>
      </c>
    </row>
    <row r="2027" spans="2:19">
      <c r="B2027" s="6">
        <v>1993</v>
      </c>
      <c r="C2027" s="37">
        <v>13181.59</v>
      </c>
      <c r="D2027" s="37">
        <v>13181.59</v>
      </c>
      <c r="E2027" s="37">
        <v>13181.59</v>
      </c>
      <c r="F2027" s="37">
        <v>13181.59</v>
      </c>
      <c r="G2027" s="37">
        <v>13181.59</v>
      </c>
      <c r="H2027" s="37">
        <v>13181.59</v>
      </c>
      <c r="I2027" s="37">
        <v>13181.59</v>
      </c>
      <c r="J2027" s="37">
        <v>13181.59</v>
      </c>
      <c r="K2027" s="37">
        <v>13181.59</v>
      </c>
      <c r="L2027" s="37">
        <v>13181.59</v>
      </c>
      <c r="M2027" s="37">
        <v>13181.59</v>
      </c>
      <c r="N2027" s="37">
        <v>13181.59</v>
      </c>
      <c r="O2027" s="37">
        <v>13181.59</v>
      </c>
      <c r="P2027" s="37">
        <v>13181.59</v>
      </c>
      <c r="Q2027" s="37">
        <v>13181.59</v>
      </c>
      <c r="R2027" s="37">
        <v>13181.59</v>
      </c>
      <c r="S2027" s="37">
        <v>13181.59</v>
      </c>
    </row>
    <row r="2028" spans="2:19">
      <c r="B2028" s="6">
        <v>1992</v>
      </c>
      <c r="C2028" s="37">
        <v>54292.13</v>
      </c>
      <c r="D2028" s="37">
        <v>54292.13</v>
      </c>
      <c r="E2028" s="37">
        <v>54292.13</v>
      </c>
      <c r="F2028" s="37">
        <v>54292.13</v>
      </c>
      <c r="G2028" s="37">
        <v>54292.13</v>
      </c>
      <c r="H2028" s="37">
        <v>54292.13</v>
      </c>
      <c r="I2028" s="37">
        <v>54292.13</v>
      </c>
      <c r="J2028" s="37">
        <v>54292.13</v>
      </c>
      <c r="K2028" s="37">
        <v>54292.13</v>
      </c>
      <c r="L2028" s="37">
        <v>54292.13</v>
      </c>
      <c r="M2028" s="37">
        <v>54292.13</v>
      </c>
      <c r="N2028" s="37">
        <v>54292.13</v>
      </c>
      <c r="O2028" s="37">
        <v>54292.13</v>
      </c>
      <c r="P2028" s="37">
        <v>54292.13</v>
      </c>
      <c r="Q2028" s="37">
        <v>54292.13</v>
      </c>
      <c r="R2028" s="37">
        <v>54292.13</v>
      </c>
      <c r="S2028" s="37">
        <v>54292.13</v>
      </c>
    </row>
    <row r="2029" spans="2:19">
      <c r="B2029" s="6">
        <v>1991</v>
      </c>
      <c r="C2029" s="37">
        <v>92881.89</v>
      </c>
      <c r="D2029" s="37">
        <v>92881.89</v>
      </c>
      <c r="E2029" s="37">
        <v>92881.89</v>
      </c>
      <c r="F2029" s="37">
        <v>92881.89</v>
      </c>
      <c r="G2029" s="37">
        <v>92881.89</v>
      </c>
      <c r="H2029" s="37">
        <v>92881.89</v>
      </c>
      <c r="I2029" s="37">
        <v>92881.89</v>
      </c>
      <c r="J2029" s="37">
        <v>92881.89</v>
      </c>
      <c r="K2029" s="37">
        <v>92881.89</v>
      </c>
      <c r="L2029" s="37">
        <v>92881.89</v>
      </c>
      <c r="M2029" s="37">
        <v>92881.89</v>
      </c>
      <c r="N2029" s="37">
        <v>92881.89</v>
      </c>
      <c r="O2029" s="37">
        <v>92881.89</v>
      </c>
      <c r="P2029" s="37">
        <v>92881.89</v>
      </c>
      <c r="Q2029" s="37">
        <v>92881.89</v>
      </c>
      <c r="R2029" s="37">
        <v>92881.89</v>
      </c>
      <c r="S2029" s="37">
        <v>92881.89</v>
      </c>
    </row>
    <row r="2030" spans="2:19">
      <c r="B2030" s="6">
        <v>1990</v>
      </c>
      <c r="C2030" s="37">
        <v>89478.92</v>
      </c>
      <c r="D2030" s="37">
        <v>89478.92</v>
      </c>
      <c r="E2030" s="37">
        <v>89478.92</v>
      </c>
      <c r="F2030" s="37">
        <v>89478.92</v>
      </c>
      <c r="G2030" s="37">
        <v>89478.92</v>
      </c>
      <c r="H2030" s="37">
        <v>89478.92</v>
      </c>
      <c r="I2030" s="37">
        <v>89478.92</v>
      </c>
      <c r="J2030" s="37">
        <v>89478.92</v>
      </c>
      <c r="K2030" s="37">
        <v>89478.92</v>
      </c>
      <c r="L2030" s="37">
        <v>89478.92</v>
      </c>
      <c r="M2030" s="37">
        <v>89478.92</v>
      </c>
      <c r="N2030" s="37">
        <v>89478.92</v>
      </c>
      <c r="O2030" s="37">
        <v>89478.92</v>
      </c>
      <c r="P2030" s="37">
        <v>89478.92</v>
      </c>
      <c r="Q2030" s="37">
        <v>89478.92</v>
      </c>
      <c r="R2030" s="37">
        <v>89478.92</v>
      </c>
      <c r="S2030" s="37">
        <v>89478.92</v>
      </c>
    </row>
    <row r="2031" spans="2:19">
      <c r="B2031" s="6">
        <v>1989</v>
      </c>
      <c r="C2031" s="37">
        <v>207653.42</v>
      </c>
      <c r="D2031" s="37">
        <v>207653.42</v>
      </c>
      <c r="E2031" s="37">
        <v>207653.42</v>
      </c>
      <c r="F2031" s="37">
        <v>207653.42</v>
      </c>
      <c r="G2031" s="37">
        <v>207653.42</v>
      </c>
      <c r="H2031" s="37">
        <v>207653.42</v>
      </c>
      <c r="I2031" s="37">
        <v>207653.42</v>
      </c>
      <c r="J2031" s="37">
        <v>207653.42</v>
      </c>
      <c r="K2031" s="37">
        <v>207653.42</v>
      </c>
      <c r="L2031" s="37">
        <v>207653.42</v>
      </c>
      <c r="M2031" s="37">
        <v>207653.42</v>
      </c>
      <c r="N2031" s="37">
        <v>207653.42</v>
      </c>
      <c r="O2031" s="37">
        <v>207653.42</v>
      </c>
      <c r="P2031" s="37">
        <v>207653.42</v>
      </c>
      <c r="Q2031" s="37">
        <v>207653.42</v>
      </c>
      <c r="R2031" s="37">
        <v>207653.42</v>
      </c>
      <c r="S2031" s="37">
        <v>207653.42</v>
      </c>
    </row>
    <row r="2032" spans="2:19">
      <c r="B2032" s="6">
        <v>1988</v>
      </c>
      <c r="C2032" s="37">
        <v>8873.7099999999991</v>
      </c>
      <c r="D2032" s="37">
        <v>8873.7099999999991</v>
      </c>
      <c r="E2032" s="37">
        <v>8873.7099999999991</v>
      </c>
      <c r="F2032" s="37">
        <v>8873.7099999999991</v>
      </c>
      <c r="G2032" s="37">
        <v>8873.7099999999991</v>
      </c>
      <c r="H2032" s="37">
        <v>8873.7099999999991</v>
      </c>
      <c r="I2032" s="37">
        <v>8873.7099999999991</v>
      </c>
      <c r="J2032" s="37">
        <v>8873.7099999999991</v>
      </c>
      <c r="K2032" s="37">
        <v>8873.7099999999991</v>
      </c>
      <c r="L2032" s="37">
        <v>8873.7099999999991</v>
      </c>
      <c r="M2032" s="37">
        <v>8873.7099999999991</v>
      </c>
      <c r="N2032" s="37">
        <v>8873.7099999999991</v>
      </c>
      <c r="O2032" s="37">
        <v>8873.7099999999991</v>
      </c>
      <c r="P2032" s="37">
        <v>8873.7099999999991</v>
      </c>
      <c r="Q2032" s="37">
        <v>8873.7099999999991</v>
      </c>
      <c r="R2032" s="37">
        <v>8873.7099999999991</v>
      </c>
      <c r="S2032" s="37">
        <v>8873.7099999999991</v>
      </c>
    </row>
    <row r="2033" spans="2:19">
      <c r="B2033" s="6">
        <v>1987</v>
      </c>
      <c r="C2033" s="37">
        <v>43976.24</v>
      </c>
      <c r="D2033" s="37">
        <v>43976.24</v>
      </c>
      <c r="E2033" s="37">
        <v>43976.24</v>
      </c>
      <c r="F2033" s="37">
        <v>43976.24</v>
      </c>
      <c r="G2033" s="37">
        <v>43976.24</v>
      </c>
      <c r="H2033" s="37">
        <v>43976.24</v>
      </c>
      <c r="I2033" s="37">
        <v>43976.24</v>
      </c>
      <c r="J2033" s="37">
        <v>43976.24</v>
      </c>
      <c r="K2033" s="37">
        <v>43976.24</v>
      </c>
      <c r="L2033" s="37">
        <v>43976.24</v>
      </c>
      <c r="M2033" s="37">
        <v>43976.24</v>
      </c>
      <c r="N2033" s="37">
        <v>43976.24</v>
      </c>
      <c r="O2033" s="37">
        <v>43976.24</v>
      </c>
      <c r="P2033" s="37">
        <v>43976.24</v>
      </c>
      <c r="Q2033" s="37">
        <v>43976.24</v>
      </c>
      <c r="R2033" s="37">
        <v>43976.24</v>
      </c>
      <c r="S2033" s="37">
        <v>43976.24</v>
      </c>
    </row>
    <row r="2034" spans="2:19">
      <c r="B2034" s="6">
        <v>1986</v>
      </c>
      <c r="C2034" s="37">
        <v>105907.68</v>
      </c>
      <c r="D2034" s="37">
        <v>105907.68</v>
      </c>
      <c r="E2034" s="37">
        <v>105907.68</v>
      </c>
      <c r="F2034" s="37">
        <v>105907.68</v>
      </c>
      <c r="G2034" s="37">
        <v>105907.68</v>
      </c>
      <c r="H2034" s="37">
        <v>105907.68</v>
      </c>
      <c r="I2034" s="37">
        <v>105907.68</v>
      </c>
      <c r="J2034" s="37">
        <v>105907.68</v>
      </c>
      <c r="K2034" s="37">
        <v>105907.68</v>
      </c>
      <c r="L2034" s="37">
        <v>105907.68</v>
      </c>
      <c r="M2034" s="37">
        <v>105907.68</v>
      </c>
      <c r="N2034" s="37">
        <v>105907.68</v>
      </c>
      <c r="O2034" s="37">
        <v>105907.68</v>
      </c>
      <c r="P2034" s="37">
        <v>105907.68</v>
      </c>
      <c r="Q2034" s="37">
        <v>105907.68</v>
      </c>
      <c r="R2034" s="37">
        <v>105907.68</v>
      </c>
      <c r="S2034" s="37">
        <v>105907.68</v>
      </c>
    </row>
    <row r="2035" spans="2:19">
      <c r="B2035" s="6">
        <v>1985</v>
      </c>
      <c r="C2035" s="37">
        <v>89306.86</v>
      </c>
      <c r="D2035" s="37">
        <v>89306.86</v>
      </c>
      <c r="E2035" s="37">
        <v>89306.86</v>
      </c>
      <c r="F2035" s="37">
        <v>89306.86</v>
      </c>
      <c r="G2035" s="37">
        <v>89306.86</v>
      </c>
      <c r="H2035" s="37">
        <v>89306.86</v>
      </c>
      <c r="I2035" s="37">
        <v>89306.86</v>
      </c>
      <c r="J2035" s="37">
        <v>89306.86</v>
      </c>
      <c r="K2035" s="37">
        <v>89306.86</v>
      </c>
      <c r="L2035" s="37">
        <v>89306.86</v>
      </c>
      <c r="M2035" s="37">
        <v>89306.86</v>
      </c>
      <c r="N2035" s="37">
        <v>89306.86</v>
      </c>
      <c r="O2035" s="37">
        <v>89306.86</v>
      </c>
      <c r="P2035" s="37">
        <v>89306.86</v>
      </c>
      <c r="Q2035" s="37">
        <v>89306.86</v>
      </c>
      <c r="R2035" s="37">
        <v>89306.86</v>
      </c>
      <c r="S2035" s="37">
        <v>89306.86</v>
      </c>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f>123619.06</f>
        <v>123619.06</v>
      </c>
      <c r="D2037" s="37">
        <v>123619.06</v>
      </c>
      <c r="E2037" s="37">
        <v>123619.06</v>
      </c>
      <c r="F2037" s="37">
        <v>123619.06</v>
      </c>
      <c r="G2037" s="37">
        <v>123619.06</v>
      </c>
      <c r="H2037" s="37">
        <v>123619.06</v>
      </c>
      <c r="I2037" s="37">
        <v>123619.06</v>
      </c>
      <c r="J2037" s="37">
        <v>123619.06</v>
      </c>
      <c r="K2037" s="37">
        <v>123619.06</v>
      </c>
      <c r="L2037" s="37">
        <v>123619.06</v>
      </c>
      <c r="M2037" s="37">
        <v>123619.06</v>
      </c>
      <c r="N2037" s="37">
        <v>123619.06</v>
      </c>
      <c r="O2037" s="37">
        <v>123619.06</v>
      </c>
      <c r="P2037" s="37">
        <v>123619.06</v>
      </c>
      <c r="Q2037" s="37">
        <v>123619.06</v>
      </c>
      <c r="R2037" s="37">
        <v>123619.06</v>
      </c>
      <c r="S2037" s="37">
        <v>123619.06</v>
      </c>
    </row>
    <row r="2038" spans="2:19">
      <c r="B2038" s="6">
        <v>1982</v>
      </c>
      <c r="C2038" s="37">
        <f>11805.72+5429.65</f>
        <v>17235.37</v>
      </c>
      <c r="D2038" s="37">
        <v>17235.37</v>
      </c>
      <c r="E2038" s="37">
        <v>17235.37</v>
      </c>
      <c r="F2038" s="37">
        <v>17235.37</v>
      </c>
      <c r="G2038" s="37">
        <v>17235.37</v>
      </c>
      <c r="H2038" s="37">
        <v>17235.37</v>
      </c>
      <c r="I2038" s="37">
        <v>17235.37</v>
      </c>
      <c r="J2038" s="37">
        <v>17235.37</v>
      </c>
      <c r="K2038" s="37">
        <v>17235.37</v>
      </c>
      <c r="L2038" s="37">
        <v>17235.37</v>
      </c>
      <c r="M2038" s="37">
        <v>17235.37</v>
      </c>
      <c r="N2038" s="37">
        <v>17235.37</v>
      </c>
      <c r="O2038" s="37">
        <v>17235.37</v>
      </c>
      <c r="P2038" s="37">
        <v>17235.37</v>
      </c>
      <c r="Q2038" s="37">
        <v>17235.37</v>
      </c>
      <c r="R2038" s="37">
        <v>17235.37</v>
      </c>
      <c r="S2038" s="37">
        <v>17235.37</v>
      </c>
    </row>
    <row r="2039" spans="2:19">
      <c r="B2039" s="6">
        <v>1981</v>
      </c>
      <c r="C2039" s="37">
        <v>24904.94</v>
      </c>
      <c r="D2039" s="37">
        <v>24904.94</v>
      </c>
      <c r="E2039" s="37">
        <v>24904.94</v>
      </c>
      <c r="F2039" s="37">
        <v>24904.94</v>
      </c>
      <c r="G2039" s="37">
        <v>24904.94</v>
      </c>
      <c r="H2039" s="37">
        <v>24904.94</v>
      </c>
      <c r="I2039" s="37">
        <v>24904.94</v>
      </c>
      <c r="J2039" s="37">
        <v>24904.94</v>
      </c>
      <c r="K2039" s="37">
        <v>24904.94</v>
      </c>
      <c r="L2039" s="37">
        <v>24904.94</v>
      </c>
      <c r="M2039" s="37">
        <v>24904.94</v>
      </c>
      <c r="N2039" s="37">
        <v>24904.94</v>
      </c>
      <c r="O2039" s="37">
        <v>24904.94</v>
      </c>
      <c r="P2039" s="37">
        <v>24904.94</v>
      </c>
      <c r="Q2039" s="37">
        <v>24904.94</v>
      </c>
      <c r="R2039" s="37">
        <v>24904.94</v>
      </c>
      <c r="S2039" s="37">
        <v>24904.94</v>
      </c>
    </row>
    <row r="2040" spans="2:19">
      <c r="B2040" s="6">
        <v>1980</v>
      </c>
      <c r="C2040" s="37">
        <v>65736.14</v>
      </c>
      <c r="D2040" s="37">
        <v>65736.14</v>
      </c>
      <c r="E2040" s="37">
        <v>65736.14</v>
      </c>
      <c r="F2040" s="37">
        <v>65736.14</v>
      </c>
      <c r="G2040" s="37">
        <v>65736.14</v>
      </c>
      <c r="H2040" s="37">
        <v>65736.14</v>
      </c>
      <c r="I2040" s="37">
        <v>65736.14</v>
      </c>
      <c r="J2040" s="37">
        <v>65736.14</v>
      </c>
      <c r="K2040" s="37">
        <v>65736.14</v>
      </c>
      <c r="L2040" s="37">
        <v>65736.14</v>
      </c>
      <c r="M2040" s="37">
        <v>65736.14</v>
      </c>
      <c r="N2040" s="37">
        <v>65736.14</v>
      </c>
      <c r="O2040" s="37">
        <v>65736.14</v>
      </c>
      <c r="P2040" s="37">
        <v>65736.14</v>
      </c>
      <c r="Q2040" s="37">
        <v>65736.14</v>
      </c>
      <c r="R2040" s="37">
        <v>65736.14</v>
      </c>
      <c r="S2040" s="37">
        <v>65736.14</v>
      </c>
    </row>
    <row r="2041" spans="2:19">
      <c r="B2041" s="6">
        <v>1979</v>
      </c>
      <c r="C2041" s="37">
        <f>61900.42+11702.83</f>
        <v>73603.25</v>
      </c>
      <c r="D2041" s="37">
        <v>73603.25</v>
      </c>
      <c r="E2041" s="37">
        <v>73603.25</v>
      </c>
      <c r="F2041" s="37">
        <v>73603.25</v>
      </c>
      <c r="G2041" s="37">
        <v>73603.25</v>
      </c>
      <c r="H2041" s="37">
        <v>73603.25</v>
      </c>
      <c r="I2041" s="37">
        <v>73603.25</v>
      </c>
      <c r="J2041" s="37">
        <v>73603.25</v>
      </c>
      <c r="K2041" s="37">
        <v>73603.25</v>
      </c>
      <c r="L2041" s="37">
        <v>73603.25</v>
      </c>
      <c r="M2041" s="37">
        <v>73603.25</v>
      </c>
      <c r="N2041" s="37">
        <v>73603.25</v>
      </c>
      <c r="O2041" s="37">
        <v>73603.25</v>
      </c>
      <c r="P2041" s="37">
        <v>73603.25</v>
      </c>
      <c r="Q2041" s="37">
        <v>73603.25</v>
      </c>
      <c r="R2041" s="37">
        <v>73603.25</v>
      </c>
      <c r="S2041" s="37">
        <v>73603.25</v>
      </c>
    </row>
    <row r="2042" spans="2:19">
      <c r="B2042" s="6">
        <v>1978</v>
      </c>
      <c r="C2042" s="37">
        <v>35600.67</v>
      </c>
      <c r="D2042" s="37">
        <v>35600.67</v>
      </c>
      <c r="E2042" s="37">
        <v>35600.67</v>
      </c>
      <c r="F2042" s="37">
        <v>35600.67</v>
      </c>
      <c r="G2042" s="37">
        <v>35600.67</v>
      </c>
      <c r="H2042" s="37">
        <v>35600.67</v>
      </c>
      <c r="I2042" s="37">
        <v>35600.67</v>
      </c>
      <c r="J2042" s="37">
        <v>35600.67</v>
      </c>
      <c r="K2042" s="37">
        <v>35600.67</v>
      </c>
      <c r="L2042" s="37">
        <v>35600.67</v>
      </c>
      <c r="M2042" s="37">
        <v>35600.67</v>
      </c>
      <c r="N2042" s="37">
        <v>35600.67</v>
      </c>
      <c r="O2042" s="37">
        <v>35600.67</v>
      </c>
      <c r="P2042" s="37">
        <v>35600.67</v>
      </c>
      <c r="Q2042" s="37">
        <v>35600.67</v>
      </c>
      <c r="R2042" s="37">
        <v>35600.67</v>
      </c>
      <c r="S2042" s="37">
        <v>35600.67</v>
      </c>
    </row>
    <row r="2043" spans="2:19">
      <c r="B2043" s="6">
        <v>1977</v>
      </c>
      <c r="C2043" s="37">
        <v>26108.11</v>
      </c>
      <c r="D2043" s="37">
        <v>26108.11</v>
      </c>
      <c r="E2043" s="37">
        <v>26108.11</v>
      </c>
      <c r="F2043" s="37">
        <v>26108.11</v>
      </c>
      <c r="G2043" s="37">
        <v>26108.11</v>
      </c>
      <c r="H2043" s="37">
        <v>26108.11</v>
      </c>
      <c r="I2043" s="37">
        <v>26108.11</v>
      </c>
      <c r="J2043" s="37">
        <v>26108.11</v>
      </c>
      <c r="K2043" s="37">
        <v>26108.11</v>
      </c>
      <c r="L2043" s="37">
        <v>26108.11</v>
      </c>
      <c r="M2043" s="37">
        <v>26108.11</v>
      </c>
      <c r="N2043" s="37">
        <v>26108.11</v>
      </c>
      <c r="O2043" s="37">
        <v>26108.11</v>
      </c>
      <c r="P2043" s="37">
        <v>26108.11</v>
      </c>
      <c r="Q2043" s="37">
        <v>26108.11</v>
      </c>
      <c r="R2043" s="37">
        <v>26108.11</v>
      </c>
      <c r="S2043" s="37">
        <v>26108.11</v>
      </c>
    </row>
    <row r="2044" spans="2:19">
      <c r="B2044" s="6">
        <v>1976</v>
      </c>
      <c r="C2044" s="37">
        <f>11892.95+65897.4</f>
        <v>77790.349999999991</v>
      </c>
      <c r="D2044" s="37">
        <v>77790.349999999991</v>
      </c>
      <c r="E2044" s="37">
        <v>77790.349999999991</v>
      </c>
      <c r="F2044" s="37">
        <v>77790.349999999991</v>
      </c>
      <c r="G2044" s="37">
        <v>77790.349999999991</v>
      </c>
      <c r="H2044" s="37">
        <v>77790.349999999991</v>
      </c>
      <c r="I2044" s="37">
        <v>77790.349999999991</v>
      </c>
      <c r="J2044" s="37">
        <v>77790.349999999991</v>
      </c>
      <c r="K2044" s="37">
        <v>77790.349999999991</v>
      </c>
      <c r="L2044" s="37">
        <v>77790.349999999991</v>
      </c>
      <c r="M2044" s="37">
        <v>77790.349999999991</v>
      </c>
      <c r="N2044" s="37">
        <v>77790.349999999991</v>
      </c>
      <c r="O2044" s="37">
        <v>77790.349999999991</v>
      </c>
      <c r="P2044" s="37">
        <v>77790.349999999991</v>
      </c>
      <c r="Q2044" s="37">
        <v>77790.349999999991</v>
      </c>
      <c r="R2044" s="37">
        <v>77790.349999999991</v>
      </c>
      <c r="S2044" s="37">
        <v>77790.349999999991</v>
      </c>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1580323.6100000003</v>
      </c>
      <c r="D2091" s="8">
        <f>SUM(D2013:D2090)</f>
        <v>1598338.2900000003</v>
      </c>
      <c r="E2091" s="8">
        <f>SUM(E2012:E2090)</f>
        <v>1642674.5800000003</v>
      </c>
      <c r="F2091" s="8">
        <f>SUM(F2011:F2090)</f>
        <v>1700082.1800000002</v>
      </c>
      <c r="G2091" s="8">
        <f>SUM(G2010:G2090)</f>
        <v>1718088.7800000003</v>
      </c>
      <c r="H2091" s="8">
        <f>SUM(H2004:H2090)</f>
        <v>1718088.7800000003</v>
      </c>
      <c r="I2091" s="8">
        <f>SUM(I2004:I2090)</f>
        <v>1718088.7800000003</v>
      </c>
      <c r="J2091" s="8">
        <f t="shared" ref="J2091" si="39">SUM(J2004:J2090)</f>
        <v>1718088.7800000003</v>
      </c>
      <c r="K2091" s="8">
        <f>SUM(K2004:K2090)</f>
        <v>1721300.2800000003</v>
      </c>
      <c r="L2091" s="8">
        <f t="shared" ref="L2091" si="40">SUM(L2004:L2090)</f>
        <v>1775407.7700000003</v>
      </c>
      <c r="M2091" s="8">
        <f>SUM(M2004:M2090)</f>
        <v>1780329.0500000003</v>
      </c>
      <c r="N2091" s="11">
        <f>SUM(N1999:N2090)</f>
        <v>1814964.7400000002</v>
      </c>
      <c r="O2091" s="11">
        <f>SUM(O1999:O2090)</f>
        <v>1815507.1900000004</v>
      </c>
      <c r="P2091" s="11">
        <f>SUM(P1999:P2090)</f>
        <v>1815507.1900000004</v>
      </c>
      <c r="Q2091" s="11">
        <f>SUM(Q1999:Q2090)</f>
        <v>1816097.0400000003</v>
      </c>
      <c r="R2091" s="11">
        <f>SUM(R1998:R2090)</f>
        <v>1816097.0400000003</v>
      </c>
      <c r="S2091" s="11">
        <f>SUM(S1998:S2090)</f>
        <v>1816097.0400000003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v>5705.48</v>
      </c>
      <c r="I2199" s="37">
        <v>5705.48</v>
      </c>
      <c r="J2199" s="37">
        <v>5705.48</v>
      </c>
      <c r="K2199" s="37">
        <v>5705.48</v>
      </c>
      <c r="L2199" s="37">
        <v>5705.48</v>
      </c>
      <c r="M2199" s="37">
        <v>5705.48</v>
      </c>
      <c r="N2199" s="37">
        <v>5705.48</v>
      </c>
      <c r="O2199" s="37">
        <v>5705.48</v>
      </c>
      <c r="P2199" s="37">
        <v>5705.48</v>
      </c>
      <c r="Q2199" s="37">
        <v>5705.48</v>
      </c>
      <c r="R2199" s="37">
        <v>5705.48</v>
      </c>
      <c r="S2199" s="37">
        <v>5705.48</v>
      </c>
    </row>
    <row r="2200" spans="1:19">
      <c r="B2200" s="6">
        <v>2010</v>
      </c>
      <c r="C2200" s="36"/>
      <c r="D2200" s="36"/>
      <c r="E2200" s="36"/>
      <c r="F2200" s="36"/>
      <c r="G2200" s="37">
        <v>62030.13</v>
      </c>
      <c r="H2200" s="37">
        <v>62030.13</v>
      </c>
      <c r="I2200" s="37">
        <v>62030.13</v>
      </c>
      <c r="J2200" s="37">
        <v>62030.13</v>
      </c>
      <c r="K2200" s="37">
        <v>62030.13</v>
      </c>
      <c r="L2200" s="37">
        <v>62030.13</v>
      </c>
      <c r="M2200" s="37">
        <v>62030.13</v>
      </c>
      <c r="N2200" s="37">
        <v>62030.13</v>
      </c>
      <c r="O2200" s="37">
        <v>62030.13</v>
      </c>
      <c r="P2200" s="37">
        <v>62030.13</v>
      </c>
      <c r="Q2200" s="37">
        <v>62030.13</v>
      </c>
      <c r="R2200" s="37">
        <v>62030.13</v>
      </c>
      <c r="S2200" s="37">
        <v>62030.13</v>
      </c>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62030.13</v>
      </c>
      <c r="H2281" s="8">
        <f>SUM(H2194:H2280)</f>
        <v>67735.61</v>
      </c>
      <c r="I2281" s="8">
        <f>SUM(I2194:I2280)</f>
        <v>67735.61</v>
      </c>
      <c r="J2281" s="8">
        <f t="shared" ref="J2281" si="43">SUM(J2194:J2280)</f>
        <v>67735.61</v>
      </c>
      <c r="K2281" s="8">
        <f>SUM(K2194:K2280)</f>
        <v>67735.61</v>
      </c>
      <c r="L2281" s="8">
        <f t="shared" ref="L2281" si="44">SUM(L2194:L2280)</f>
        <v>67735.61</v>
      </c>
      <c r="M2281" s="8">
        <f>SUM(M2194:M2280)</f>
        <v>67735.61</v>
      </c>
      <c r="N2281" s="11">
        <f>SUM(N2189:N2280)</f>
        <v>67735.61</v>
      </c>
      <c r="O2281" s="11">
        <f>SUM(O2189:O2280)</f>
        <v>67735.61</v>
      </c>
      <c r="P2281" s="11">
        <f>SUM(P2189:P2280)</f>
        <v>67735.61</v>
      </c>
      <c r="Q2281" s="11">
        <f>SUM(Q2189:Q2280)</f>
        <v>67735.61</v>
      </c>
      <c r="R2281" s="11">
        <f>SUM(R2188:R2280)</f>
        <v>67735.61</v>
      </c>
      <c r="S2281" s="11">
        <f>SUM(S2188:S2280)</f>
        <v>67735.61</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26800.2</v>
      </c>
      <c r="S2284" s="37">
        <v>33130.199999999997</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7515.66</v>
      </c>
      <c r="O2288" s="37">
        <v>7515.66</v>
      </c>
      <c r="P2288" s="37">
        <v>7515.66</v>
      </c>
      <c r="Q2288" s="37">
        <v>7515.66</v>
      </c>
      <c r="R2288" s="37">
        <v>7515.66</v>
      </c>
      <c r="S2288" s="37">
        <v>7515.66</v>
      </c>
    </row>
    <row r="2289" spans="2:19">
      <c r="B2289" s="6">
        <v>2016</v>
      </c>
      <c r="C2289" s="36"/>
      <c r="D2289" s="36"/>
      <c r="E2289" s="36"/>
      <c r="F2289" s="36"/>
      <c r="G2289" s="36"/>
      <c r="H2289" s="36"/>
      <c r="I2289" s="36"/>
      <c r="J2289" s="36"/>
      <c r="K2289" s="36"/>
      <c r="L2289" s="36"/>
      <c r="M2289" s="37">
        <v>5794.4</v>
      </c>
      <c r="N2289" s="37">
        <v>5794.4</v>
      </c>
      <c r="O2289" s="37">
        <v>5794.4</v>
      </c>
      <c r="P2289" s="37">
        <v>5794.4</v>
      </c>
      <c r="Q2289" s="37">
        <v>5794.4</v>
      </c>
      <c r="R2289" s="37">
        <v>5794.4</v>
      </c>
      <c r="S2289" s="37">
        <v>5794.4</v>
      </c>
    </row>
    <row r="2290" spans="2:19">
      <c r="B2290" s="6">
        <v>2015</v>
      </c>
      <c r="C2290" s="36"/>
      <c r="D2290" s="36"/>
      <c r="E2290" s="36"/>
      <c r="F2290" s="36"/>
      <c r="G2290" s="36"/>
      <c r="H2290" s="36"/>
      <c r="I2290" s="36"/>
      <c r="J2290" s="36"/>
      <c r="K2290" s="36"/>
      <c r="L2290" s="37">
        <v>7330.03</v>
      </c>
      <c r="M2290" s="37">
        <v>7330.03</v>
      </c>
      <c r="N2290" s="37">
        <v>7330.03</v>
      </c>
      <c r="O2290" s="37">
        <v>7330.03</v>
      </c>
      <c r="P2290" s="37">
        <v>7330.03</v>
      </c>
      <c r="Q2290" s="37">
        <v>7330.03</v>
      </c>
      <c r="R2290" s="37">
        <v>7330.03</v>
      </c>
      <c r="S2290" s="37">
        <v>7330.03</v>
      </c>
    </row>
    <row r="2291" spans="2:19">
      <c r="B2291" s="6">
        <v>2014</v>
      </c>
      <c r="C2291" s="36"/>
      <c r="D2291" s="36"/>
      <c r="E2291" s="36"/>
      <c r="F2291" s="36"/>
      <c r="G2291" s="36"/>
      <c r="H2291" s="36"/>
      <c r="I2291" s="36"/>
      <c r="J2291" s="36"/>
      <c r="K2291" s="37">
        <v>73454.77</v>
      </c>
      <c r="L2291" s="37">
        <v>73454.77</v>
      </c>
      <c r="M2291" s="37">
        <v>73454.77</v>
      </c>
      <c r="N2291" s="37">
        <v>73454.77</v>
      </c>
      <c r="O2291" s="37">
        <v>73454.77</v>
      </c>
      <c r="P2291" s="37">
        <v>73454.77</v>
      </c>
      <c r="Q2291" s="37">
        <v>73454.77</v>
      </c>
      <c r="R2291" s="37">
        <v>73454.77</v>
      </c>
      <c r="S2291" s="37">
        <v>73454.77</v>
      </c>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73454.77</v>
      </c>
      <c r="L2376" s="8">
        <f t="shared" ref="L2376" si="46">SUM(L2289:L2375)</f>
        <v>80784.800000000003</v>
      </c>
      <c r="M2376" s="8">
        <f>SUM(M2289:M2375)</f>
        <v>86579.200000000012</v>
      </c>
      <c r="N2376" s="11">
        <f>SUM(N2284:N2375)</f>
        <v>94094.86</v>
      </c>
      <c r="O2376" s="11">
        <f>SUM(O2284:O2375)</f>
        <v>94094.86</v>
      </c>
      <c r="P2376" s="11">
        <f>SUM(P2284:P2375)</f>
        <v>94094.86</v>
      </c>
      <c r="Q2376" s="11">
        <f>SUM(Q2284:Q2375)</f>
        <v>94094.86</v>
      </c>
      <c r="R2376" s="11">
        <f>SUM(R2283:R2375)</f>
        <v>120895.06</v>
      </c>
      <c r="S2376" s="11">
        <f>SUM(S2283:S2375)</f>
        <v>127225.06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v>13594.48</v>
      </c>
      <c r="D2529" s="37">
        <v>13594.48</v>
      </c>
      <c r="E2529" s="37">
        <v>13594.48</v>
      </c>
      <c r="F2529" s="37">
        <v>13594.48</v>
      </c>
      <c r="G2529" s="37">
        <v>13594.48</v>
      </c>
      <c r="H2529" s="37">
        <v>13594.48</v>
      </c>
      <c r="I2529" s="37">
        <v>13594.48</v>
      </c>
      <c r="J2529" s="37">
        <v>13594.48</v>
      </c>
      <c r="K2529" s="37">
        <v>13594.48</v>
      </c>
      <c r="L2529" s="37">
        <v>13594.48</v>
      </c>
      <c r="M2529" s="37">
        <v>13594.48</v>
      </c>
      <c r="N2529" s="37">
        <v>13594.48</v>
      </c>
      <c r="O2529" s="37">
        <v>13594.48</v>
      </c>
      <c r="P2529" s="37">
        <v>13594.48</v>
      </c>
      <c r="Q2529" s="37">
        <v>13594.48</v>
      </c>
      <c r="R2529" s="37">
        <v>13594.48</v>
      </c>
      <c r="S2529" s="37">
        <v>13594.48</v>
      </c>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13594.48</v>
      </c>
      <c r="D2566" s="8">
        <f>SUM(D2488:D2565)</f>
        <v>13594.48</v>
      </c>
      <c r="E2566" s="8">
        <f>SUM(E2487:E2565)</f>
        <v>13594.48</v>
      </c>
      <c r="F2566" s="8">
        <f>SUM(F2486:F2565)</f>
        <v>13594.48</v>
      </c>
      <c r="G2566" s="8">
        <f>SUM(G2485:G2565)</f>
        <v>13594.48</v>
      </c>
      <c r="H2566" s="8">
        <f>SUM(H2479:H2565)</f>
        <v>13594.48</v>
      </c>
      <c r="I2566" s="8">
        <f>SUM(I2479:I2565)</f>
        <v>13594.48</v>
      </c>
      <c r="J2566" s="8">
        <f t="shared" ref="J2566" si="49">SUM(J2479:J2565)</f>
        <v>13594.48</v>
      </c>
      <c r="K2566" s="8">
        <f>SUM(K2479:K2565)</f>
        <v>13594.48</v>
      </c>
      <c r="L2566" s="8">
        <f t="shared" ref="L2566" si="50">SUM(L2479:L2565)</f>
        <v>13594.48</v>
      </c>
      <c r="M2566" s="8">
        <f>SUM(M2479:M2565)</f>
        <v>13594.48</v>
      </c>
      <c r="N2566" s="11">
        <f>SUM(N2474:N2565)</f>
        <v>13594.48</v>
      </c>
      <c r="O2566" s="11">
        <f>SUM(O2474:O2565)</f>
        <v>13594.48</v>
      </c>
      <c r="P2566" s="11">
        <f>SUM(P2474:P2565)</f>
        <v>13594.48</v>
      </c>
      <c r="Q2566" s="11">
        <f>SUM(Q2474:Q2565)</f>
        <v>13594.48</v>
      </c>
      <c r="R2566" s="11">
        <f>SUM(R2473:R2565)</f>
        <v>13594.48</v>
      </c>
      <c r="S2566" s="11">
        <f>SUM(S2473:S2565)</f>
        <v>13594.48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v>2232.5</v>
      </c>
      <c r="G2581" s="37">
        <v>2232.5</v>
      </c>
      <c r="H2581" s="37">
        <v>2232.5</v>
      </c>
      <c r="I2581" s="37">
        <v>2232.5</v>
      </c>
      <c r="J2581" s="37">
        <v>2232.5</v>
      </c>
      <c r="K2581" s="37">
        <v>2232.5</v>
      </c>
      <c r="L2581" s="37">
        <v>2232.5</v>
      </c>
      <c r="M2581" s="37">
        <v>2232.5</v>
      </c>
      <c r="N2581" s="37">
        <v>2232.5</v>
      </c>
      <c r="O2581" s="37">
        <v>2232.5</v>
      </c>
      <c r="P2581" s="37">
        <v>2232.5</v>
      </c>
      <c r="Q2581" s="37">
        <v>2232.5</v>
      </c>
      <c r="R2581" s="37">
        <v>2232.5</v>
      </c>
      <c r="S2581" s="37">
        <v>2232.5</v>
      </c>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v>9738.42</v>
      </c>
      <c r="D2585" s="37">
        <v>9738.42</v>
      </c>
      <c r="E2585" s="37">
        <v>9738.42</v>
      </c>
      <c r="F2585" s="37">
        <v>9738.42</v>
      </c>
      <c r="G2585" s="37">
        <v>9738.42</v>
      </c>
      <c r="H2585" s="37">
        <v>9738.42</v>
      </c>
      <c r="I2585" s="37">
        <v>9738.42</v>
      </c>
      <c r="J2585" s="37">
        <v>9738.42</v>
      </c>
      <c r="K2585" s="37">
        <v>9738.42</v>
      </c>
      <c r="L2585" s="37">
        <v>9738.42</v>
      </c>
      <c r="M2585" s="37">
        <v>9738.42</v>
      </c>
      <c r="N2585" s="37">
        <v>9738.42</v>
      </c>
      <c r="O2585" s="37">
        <v>9738.42</v>
      </c>
      <c r="P2585" s="37">
        <v>9738.42</v>
      </c>
      <c r="Q2585" s="37">
        <v>9738.42</v>
      </c>
      <c r="R2585" s="37">
        <v>9738.42</v>
      </c>
      <c r="S2585" s="37">
        <v>9738.42</v>
      </c>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v>77663.22</v>
      </c>
      <c r="D2587" s="37">
        <v>77663.22</v>
      </c>
      <c r="E2587" s="37">
        <v>77663.22</v>
      </c>
      <c r="F2587" s="37">
        <v>77663.22</v>
      </c>
      <c r="G2587" s="37">
        <v>77663.22</v>
      </c>
      <c r="H2587" s="37">
        <v>77663.22</v>
      </c>
      <c r="I2587" s="37">
        <v>77663.22</v>
      </c>
      <c r="J2587" s="37">
        <v>77663.22</v>
      </c>
      <c r="K2587" s="37">
        <v>77663.22</v>
      </c>
      <c r="L2587" s="37">
        <v>77663.22</v>
      </c>
      <c r="M2587" s="37">
        <v>77663.22</v>
      </c>
      <c r="N2587" s="37">
        <v>77663.22</v>
      </c>
      <c r="O2587" s="37">
        <v>77663.22</v>
      </c>
      <c r="P2587" s="37">
        <v>77663.22</v>
      </c>
      <c r="Q2587" s="37">
        <v>77663.22</v>
      </c>
      <c r="R2587" s="37">
        <v>77663.22</v>
      </c>
      <c r="S2587" s="37">
        <v>77663.22</v>
      </c>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v>19297.29</v>
      </c>
      <c r="D2590" s="37">
        <v>19297.29</v>
      </c>
      <c r="E2590" s="37">
        <v>19297.29</v>
      </c>
      <c r="F2590" s="37">
        <v>19297.29</v>
      </c>
      <c r="G2590" s="37">
        <v>19297.29</v>
      </c>
      <c r="H2590" s="37">
        <v>19297.29</v>
      </c>
      <c r="I2590" s="37">
        <v>19297.29</v>
      </c>
      <c r="J2590" s="37">
        <v>19297.29</v>
      </c>
      <c r="K2590" s="37">
        <v>19297.29</v>
      </c>
      <c r="L2590" s="37">
        <v>19297.29</v>
      </c>
      <c r="M2590" s="37">
        <v>19297.29</v>
      </c>
      <c r="N2590" s="37">
        <v>19297.29</v>
      </c>
      <c r="O2590" s="37">
        <v>19297.29</v>
      </c>
      <c r="P2590" s="37">
        <v>19297.29</v>
      </c>
      <c r="Q2590" s="37">
        <v>19297.29</v>
      </c>
      <c r="R2590" s="37">
        <v>19297.29</v>
      </c>
      <c r="S2590" s="37">
        <v>19297.29</v>
      </c>
    </row>
    <row r="2591" spans="2:19">
      <c r="B2591" s="6">
        <v>1999</v>
      </c>
      <c r="C2591" s="37">
        <v>1657.53</v>
      </c>
      <c r="D2591" s="37">
        <v>1657.53</v>
      </c>
      <c r="E2591" s="37">
        <v>1657.53</v>
      </c>
      <c r="F2591" s="37">
        <v>1657.53</v>
      </c>
      <c r="G2591" s="37">
        <v>1657.53</v>
      </c>
      <c r="H2591" s="37">
        <v>1657.53</v>
      </c>
      <c r="I2591" s="37">
        <v>1657.53</v>
      </c>
      <c r="J2591" s="37">
        <v>1657.53</v>
      </c>
      <c r="K2591" s="37">
        <v>1657.53</v>
      </c>
      <c r="L2591" s="37">
        <v>1657.53</v>
      </c>
      <c r="M2591" s="37">
        <v>1657.53</v>
      </c>
      <c r="N2591" s="37">
        <v>1657.53</v>
      </c>
      <c r="O2591" s="37">
        <v>1657.53</v>
      </c>
      <c r="P2591" s="37">
        <v>1657.53</v>
      </c>
      <c r="Q2591" s="37">
        <v>1657.53</v>
      </c>
      <c r="R2591" s="37">
        <v>1657.53</v>
      </c>
      <c r="S2591" s="37">
        <v>1657.53</v>
      </c>
    </row>
    <row r="2592" spans="2:19">
      <c r="B2592" s="6">
        <v>1998</v>
      </c>
      <c r="C2592" s="37">
        <v>13007.43</v>
      </c>
      <c r="D2592" s="37">
        <v>13007.43</v>
      </c>
      <c r="E2592" s="37">
        <v>13007.43</v>
      </c>
      <c r="F2592" s="37">
        <v>13007.43</v>
      </c>
      <c r="G2592" s="37">
        <v>13007.43</v>
      </c>
      <c r="H2592" s="37">
        <v>13007.43</v>
      </c>
      <c r="I2592" s="37">
        <v>13007.43</v>
      </c>
      <c r="J2592" s="37">
        <v>13007.43</v>
      </c>
      <c r="K2592" s="37">
        <v>13007.43</v>
      </c>
      <c r="L2592" s="37">
        <v>13007.43</v>
      </c>
      <c r="M2592" s="37">
        <v>13007.43</v>
      </c>
      <c r="N2592" s="37">
        <v>13007.43</v>
      </c>
      <c r="O2592" s="37">
        <v>13007.43</v>
      </c>
      <c r="P2592" s="37">
        <v>13007.43</v>
      </c>
      <c r="Q2592" s="37">
        <v>13007.43</v>
      </c>
      <c r="R2592" s="37">
        <v>13007.43</v>
      </c>
      <c r="S2592" s="37">
        <v>13007.43</v>
      </c>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v>19125.95</v>
      </c>
      <c r="D2602" s="37">
        <v>19125.95</v>
      </c>
      <c r="E2602" s="37">
        <v>19125.95</v>
      </c>
      <c r="F2602" s="37">
        <v>19125.95</v>
      </c>
      <c r="G2602" s="37">
        <v>19125.95</v>
      </c>
      <c r="H2602" s="37">
        <v>19125.95</v>
      </c>
      <c r="I2602" s="37">
        <v>19125.95</v>
      </c>
      <c r="J2602" s="37">
        <v>19125.95</v>
      </c>
      <c r="K2602" s="37">
        <v>19125.95</v>
      </c>
      <c r="L2602" s="37">
        <v>19125.95</v>
      </c>
      <c r="M2602" s="37">
        <v>19125.95</v>
      </c>
      <c r="N2602" s="37">
        <v>19125.95</v>
      </c>
      <c r="O2602" s="37">
        <v>19125.95</v>
      </c>
      <c r="P2602" s="37">
        <v>19125.95</v>
      </c>
      <c r="Q2602" s="37">
        <v>19125.95</v>
      </c>
      <c r="R2602" s="37">
        <v>19125.95</v>
      </c>
      <c r="S2602" s="37">
        <v>19125.95</v>
      </c>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v>52014.3</v>
      </c>
      <c r="D2607" s="37">
        <v>52014.3</v>
      </c>
      <c r="E2607" s="37">
        <v>52014.3</v>
      </c>
      <c r="F2607" s="37">
        <v>52014.3</v>
      </c>
      <c r="G2607" s="37">
        <v>52014.3</v>
      </c>
      <c r="H2607" s="37">
        <v>52014.3</v>
      </c>
      <c r="I2607" s="37">
        <v>52014.3</v>
      </c>
      <c r="J2607" s="37">
        <v>52014.3</v>
      </c>
      <c r="K2607" s="37">
        <v>52014.3</v>
      </c>
      <c r="L2607" s="37">
        <v>52014.3</v>
      </c>
      <c r="M2607" s="37">
        <v>52014.3</v>
      </c>
      <c r="N2607" s="37">
        <v>52014.3</v>
      </c>
      <c r="O2607" s="37">
        <v>52014.3</v>
      </c>
      <c r="P2607" s="37">
        <v>52014.3</v>
      </c>
      <c r="Q2607" s="37">
        <v>52014.3</v>
      </c>
      <c r="R2607" s="37">
        <v>52014.3</v>
      </c>
      <c r="S2607" s="37">
        <v>52014.3</v>
      </c>
    </row>
    <row r="2608" spans="2:19">
      <c r="B2608" s="6">
        <v>1982</v>
      </c>
      <c r="C2608" s="37">
        <v>930.02</v>
      </c>
      <c r="D2608" s="37">
        <v>930.02</v>
      </c>
      <c r="E2608" s="37">
        <v>930.02</v>
      </c>
      <c r="F2608" s="37">
        <v>930.02</v>
      </c>
      <c r="G2608" s="37">
        <v>930.02</v>
      </c>
      <c r="H2608" s="37">
        <v>930.02</v>
      </c>
      <c r="I2608" s="37">
        <v>930.02</v>
      </c>
      <c r="J2608" s="37">
        <v>930.02</v>
      </c>
      <c r="K2608" s="37">
        <v>930.02</v>
      </c>
      <c r="L2608" s="37">
        <v>930.02</v>
      </c>
      <c r="M2608" s="37">
        <v>930.02</v>
      </c>
      <c r="N2608" s="37">
        <v>930.02</v>
      </c>
      <c r="O2608" s="37">
        <v>930.02</v>
      </c>
      <c r="P2608" s="37">
        <v>930.02</v>
      </c>
      <c r="Q2608" s="37">
        <v>930.02</v>
      </c>
      <c r="R2608" s="37">
        <v>930.02</v>
      </c>
      <c r="S2608" s="37">
        <v>930.02</v>
      </c>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v>5568.74</v>
      </c>
      <c r="D2611" s="37">
        <v>5568.74</v>
      </c>
      <c r="E2611" s="37">
        <v>5568.74</v>
      </c>
      <c r="F2611" s="37">
        <v>5568.74</v>
      </c>
      <c r="G2611" s="37">
        <v>5568.74</v>
      </c>
      <c r="H2611" s="37">
        <v>5568.74</v>
      </c>
      <c r="I2611" s="37">
        <v>5568.74</v>
      </c>
      <c r="J2611" s="37">
        <v>5568.74</v>
      </c>
      <c r="K2611" s="37">
        <v>5568.74</v>
      </c>
      <c r="L2611" s="37">
        <v>5568.74</v>
      </c>
      <c r="M2611" s="37">
        <v>5568.74</v>
      </c>
      <c r="N2611" s="37">
        <v>5568.74</v>
      </c>
      <c r="O2611" s="37">
        <v>5568.74</v>
      </c>
      <c r="P2611" s="37">
        <v>5568.74</v>
      </c>
      <c r="Q2611" s="37">
        <v>5568.74</v>
      </c>
      <c r="R2611" s="37">
        <v>5568.74</v>
      </c>
      <c r="S2611" s="37">
        <v>5568.74</v>
      </c>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199002.9</v>
      </c>
      <c r="D2661" s="8">
        <f>SUM(D2583:D2660)</f>
        <v>199002.9</v>
      </c>
      <c r="E2661" s="8">
        <f>SUM(E2582:E2660)</f>
        <v>199002.9</v>
      </c>
      <c r="F2661" s="8">
        <f>SUM(F2581:F2660)</f>
        <v>201235.4</v>
      </c>
      <c r="G2661" s="8">
        <f>SUM(G2580:G2660)</f>
        <v>201235.4</v>
      </c>
      <c r="H2661" s="8">
        <f>SUM(H2574:H2660)</f>
        <v>201235.4</v>
      </c>
      <c r="I2661" s="8">
        <f>SUM(I2574:I2660)</f>
        <v>201235.4</v>
      </c>
      <c r="J2661" s="8">
        <f t="shared" ref="J2661" si="51">SUM(J2574:J2660)</f>
        <v>201235.4</v>
      </c>
      <c r="K2661" s="8">
        <f>SUM(K2574:K2660)</f>
        <v>201235.4</v>
      </c>
      <c r="L2661" s="8">
        <f t="shared" ref="L2661" si="52">SUM(L2574:L2660)</f>
        <v>201235.4</v>
      </c>
      <c r="M2661" s="8">
        <f>SUM(M2574:M2660)</f>
        <v>201235.4</v>
      </c>
      <c r="N2661" s="11">
        <f>SUM(N2569:N2660)</f>
        <v>201235.4</v>
      </c>
      <c r="O2661" s="11">
        <f>SUM(O2569:O2660)</f>
        <v>201235.4</v>
      </c>
      <c r="P2661" s="11">
        <f>SUM(P2569:P2660)</f>
        <v>201235.4</v>
      </c>
      <c r="Q2661" s="11">
        <f>SUM(Q2569:Q2660)</f>
        <v>201235.4</v>
      </c>
      <c r="R2661" s="11">
        <f>SUM(R2568:R2660)</f>
        <v>201235.4</v>
      </c>
      <c r="S2661" s="11">
        <f>SUM(S2568:S2660)</f>
        <v>201235.4</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23002.12</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v>8273.1</v>
      </c>
      <c r="R2950" s="37">
        <v>8273.1</v>
      </c>
      <c r="S2950" s="37">
        <v>8273.1</v>
      </c>
    </row>
    <row r="2951" spans="1:19">
      <c r="A2951" s="40"/>
      <c r="B2951" s="6">
        <v>2019</v>
      </c>
      <c r="C2951" s="36"/>
      <c r="D2951" s="36"/>
      <c r="E2951" s="36"/>
      <c r="F2951" s="36"/>
      <c r="G2951" s="36"/>
      <c r="H2951" s="36"/>
      <c r="I2951" s="36"/>
      <c r="J2951" s="36"/>
      <c r="K2951" s="36"/>
      <c r="L2951" s="36"/>
      <c r="M2951" s="36"/>
      <c r="N2951" s="36"/>
      <c r="O2951" s="36"/>
      <c r="P2951" s="37">
        <v>13748.85</v>
      </c>
      <c r="Q2951" s="37">
        <v>13748.85</v>
      </c>
      <c r="R2951" s="37">
        <v>13748.85</v>
      </c>
      <c r="S2951" s="37">
        <v>13748.85</v>
      </c>
    </row>
    <row r="2952" spans="1:19">
      <c r="A2952" s="40"/>
      <c r="B2952" s="6">
        <v>2018</v>
      </c>
      <c r="C2952" s="36"/>
      <c r="D2952" s="36"/>
      <c r="E2952" s="36"/>
      <c r="F2952" s="36"/>
      <c r="G2952" s="36"/>
      <c r="H2952" s="36"/>
      <c r="I2952" s="36"/>
      <c r="J2952" s="36"/>
      <c r="K2952" s="36"/>
      <c r="L2952" s="36"/>
      <c r="M2952" s="36"/>
      <c r="N2952" s="36"/>
      <c r="O2952" s="37">
        <v>9032.43</v>
      </c>
      <c r="P2952" s="37">
        <v>9032.43</v>
      </c>
      <c r="Q2952" s="37">
        <v>9032.43</v>
      </c>
      <c r="R2952" s="37">
        <v>9032.43</v>
      </c>
      <c r="S2952" s="37">
        <v>9032.43</v>
      </c>
    </row>
    <row r="2953" spans="1:19">
      <c r="A2953" s="40"/>
      <c r="B2953" s="6">
        <v>2017</v>
      </c>
      <c r="C2953" s="36"/>
      <c r="D2953" s="36"/>
      <c r="E2953" s="36"/>
      <c r="F2953" s="36"/>
      <c r="G2953" s="36"/>
      <c r="H2953" s="36"/>
      <c r="I2953" s="36"/>
      <c r="J2953" s="36"/>
      <c r="K2953" s="36"/>
      <c r="L2953" s="36"/>
      <c r="M2953" s="36"/>
      <c r="N2953" s="37">
        <v>6390.94</v>
      </c>
      <c r="O2953" s="37">
        <v>6390.94</v>
      </c>
      <c r="P2953" s="37">
        <v>6390.94</v>
      </c>
      <c r="Q2953" s="37">
        <v>6390.94</v>
      </c>
      <c r="R2953" s="37">
        <v>6390.94</v>
      </c>
      <c r="S2953" s="37">
        <v>6390.94</v>
      </c>
    </row>
    <row r="2954" spans="1:19">
      <c r="B2954" s="6">
        <v>2016</v>
      </c>
      <c r="C2954" s="36"/>
      <c r="D2954" s="36"/>
      <c r="E2954" s="36"/>
      <c r="F2954" s="36"/>
      <c r="G2954" s="36"/>
      <c r="H2954" s="36"/>
      <c r="I2954" s="36"/>
      <c r="J2954" s="36"/>
      <c r="K2954" s="36"/>
      <c r="L2954" s="36"/>
      <c r="M2954" s="37">
        <v>27446.81</v>
      </c>
      <c r="N2954" s="37">
        <v>27446.81</v>
      </c>
      <c r="O2954" s="37">
        <v>27446.81</v>
      </c>
      <c r="P2954" s="37">
        <v>27446.81</v>
      </c>
      <c r="Q2954" s="37">
        <v>27446.81</v>
      </c>
      <c r="R2954" s="37">
        <v>27446.81</v>
      </c>
      <c r="S2954" s="37">
        <v>27446.81</v>
      </c>
    </row>
    <row r="2955" spans="1:19">
      <c r="B2955" s="6">
        <v>2015</v>
      </c>
      <c r="C2955" s="36"/>
      <c r="D2955" s="36"/>
      <c r="E2955" s="36"/>
      <c r="F2955" s="36"/>
      <c r="G2955" s="36"/>
      <c r="H2955" s="36"/>
      <c r="I2955" s="36"/>
      <c r="J2955" s="36"/>
      <c r="K2955" s="36"/>
      <c r="L2955" s="37">
        <v>8131.47</v>
      </c>
      <c r="M2955" s="37">
        <v>8131.47</v>
      </c>
      <c r="N2955" s="37">
        <v>8131.47</v>
      </c>
      <c r="O2955" s="37">
        <v>8131.47</v>
      </c>
      <c r="P2955" s="37">
        <v>8131.47</v>
      </c>
      <c r="Q2955" s="37">
        <v>8131.47</v>
      </c>
      <c r="R2955" s="37">
        <v>8131.47</v>
      </c>
      <c r="S2955" s="37">
        <v>8131.47</v>
      </c>
    </row>
    <row r="2956" spans="1:19">
      <c r="B2956" s="6">
        <v>2014</v>
      </c>
      <c r="C2956" s="36"/>
      <c r="D2956" s="36"/>
      <c r="E2956" s="36"/>
      <c r="F2956" s="36"/>
      <c r="G2956" s="36"/>
      <c r="H2956" s="36"/>
      <c r="I2956" s="36"/>
      <c r="J2956" s="36"/>
      <c r="K2956" s="37">
        <v>9686.92</v>
      </c>
      <c r="L2956" s="37">
        <v>9686.92</v>
      </c>
      <c r="M2956" s="37">
        <v>9686.92</v>
      </c>
      <c r="N2956" s="37">
        <v>9686.92</v>
      </c>
      <c r="O2956" s="37">
        <v>9686.92</v>
      </c>
      <c r="P2956" s="37">
        <v>9686.92</v>
      </c>
      <c r="Q2956" s="37">
        <v>9686.92</v>
      </c>
      <c r="R2956" s="37">
        <v>9686.92</v>
      </c>
      <c r="S2956" s="37">
        <v>9686.92</v>
      </c>
    </row>
    <row r="2957" spans="1:19">
      <c r="B2957" s="6">
        <v>2013</v>
      </c>
      <c r="C2957" s="36"/>
      <c r="D2957" s="36"/>
      <c r="E2957" s="36"/>
      <c r="F2957" s="36"/>
      <c r="G2957" s="36"/>
      <c r="H2957" s="36"/>
      <c r="I2957" s="36"/>
      <c r="J2957" s="37">
        <v>9881.44</v>
      </c>
      <c r="K2957" s="37">
        <v>9881.44</v>
      </c>
      <c r="L2957" s="37">
        <v>9881.44</v>
      </c>
      <c r="M2957" s="37">
        <v>9881.44</v>
      </c>
      <c r="N2957" s="37">
        <v>9881.44</v>
      </c>
      <c r="O2957" s="37">
        <v>9881.44</v>
      </c>
      <c r="P2957" s="37">
        <v>9881.44</v>
      </c>
      <c r="Q2957" s="37">
        <v>9881.44</v>
      </c>
      <c r="R2957" s="37">
        <v>9881.44</v>
      </c>
      <c r="S2957" s="37">
        <v>9881.44</v>
      </c>
    </row>
    <row r="2958" spans="1:19">
      <c r="B2958" s="6">
        <v>2012</v>
      </c>
      <c r="C2958" s="36"/>
      <c r="D2958" s="36"/>
      <c r="E2958" s="36"/>
      <c r="F2958" s="36"/>
      <c r="G2958" s="36"/>
      <c r="H2958" s="36"/>
      <c r="I2958" s="37">
        <v>8593.2000000000007</v>
      </c>
      <c r="J2958" s="37">
        <v>8593.2000000000007</v>
      </c>
      <c r="K2958" s="37">
        <v>8593.2000000000007</v>
      </c>
      <c r="L2958" s="37">
        <v>8593.2000000000007</v>
      </c>
      <c r="M2958" s="37">
        <v>8593.2000000000007</v>
      </c>
      <c r="N2958" s="37">
        <v>8593.2000000000007</v>
      </c>
      <c r="O2958" s="37">
        <v>8593.2000000000007</v>
      </c>
      <c r="P2958" s="37">
        <v>8593.2000000000007</v>
      </c>
      <c r="Q2958" s="37">
        <v>8593.2000000000007</v>
      </c>
      <c r="R2958" s="37">
        <v>8593.2000000000007</v>
      </c>
      <c r="S2958" s="37">
        <v>8593.2000000000007</v>
      </c>
    </row>
    <row r="2959" spans="1:19">
      <c r="B2959" s="6">
        <v>2011</v>
      </c>
      <c r="C2959" s="36"/>
      <c r="D2959" s="36"/>
      <c r="E2959" s="36"/>
      <c r="F2959" s="36"/>
      <c r="G2959" s="36"/>
      <c r="H2959" s="37">
        <v>18520.37</v>
      </c>
      <c r="I2959" s="37">
        <v>18520.37</v>
      </c>
      <c r="J2959" s="37">
        <v>18520.37</v>
      </c>
      <c r="K2959" s="37">
        <v>18520.37</v>
      </c>
      <c r="L2959" s="37">
        <v>18520.37</v>
      </c>
      <c r="M2959" s="37">
        <v>18520.37</v>
      </c>
      <c r="N2959" s="37">
        <v>18520.37</v>
      </c>
      <c r="O2959" s="37">
        <v>18520.37</v>
      </c>
      <c r="P2959" s="37">
        <v>18520.37</v>
      </c>
      <c r="Q2959" s="37">
        <v>18520.37</v>
      </c>
      <c r="R2959" s="37">
        <v>18520.37</v>
      </c>
      <c r="S2959" s="37">
        <v>18520.37</v>
      </c>
    </row>
    <row r="2960" spans="1:19">
      <c r="B2960" s="6">
        <v>2010</v>
      </c>
      <c r="C2960" s="36"/>
      <c r="D2960" s="36"/>
      <c r="E2960" s="36"/>
      <c r="F2960" s="36"/>
      <c r="G2960" s="37">
        <v>19294.89</v>
      </c>
      <c r="H2960" s="37">
        <v>19294.89</v>
      </c>
      <c r="I2960" s="37">
        <v>19294.89</v>
      </c>
      <c r="J2960" s="37">
        <v>19294.89</v>
      </c>
      <c r="K2960" s="37">
        <v>19294.89</v>
      </c>
      <c r="L2960" s="37">
        <v>19294.89</v>
      </c>
      <c r="M2960" s="37">
        <v>19294.89</v>
      </c>
      <c r="N2960" s="37">
        <v>19294.89</v>
      </c>
      <c r="O2960" s="37">
        <v>19294.89</v>
      </c>
      <c r="P2960" s="37">
        <v>19294.89</v>
      </c>
      <c r="Q2960" s="37">
        <v>19294.89</v>
      </c>
      <c r="R2960" s="37">
        <v>19294.89</v>
      </c>
      <c r="S2960" s="37">
        <v>19294.89</v>
      </c>
    </row>
    <row r="2961" spans="2:19">
      <c r="B2961" s="6">
        <v>2009</v>
      </c>
      <c r="C2961" s="36"/>
      <c r="D2961" s="36"/>
      <c r="E2961" s="36"/>
      <c r="F2961" s="37">
        <v>28687.599999999999</v>
      </c>
      <c r="G2961" s="37">
        <v>28687.599999999999</v>
      </c>
      <c r="H2961" s="37">
        <v>28687.599999999999</v>
      </c>
      <c r="I2961" s="37">
        <v>28687.599999999999</v>
      </c>
      <c r="J2961" s="37">
        <v>28687.599999999999</v>
      </c>
      <c r="K2961" s="37">
        <v>28687.599999999999</v>
      </c>
      <c r="L2961" s="37">
        <v>28687.599999999999</v>
      </c>
      <c r="M2961" s="37">
        <v>28687.599999999999</v>
      </c>
      <c r="N2961" s="37">
        <v>28687.599999999999</v>
      </c>
      <c r="O2961" s="37">
        <v>28687.599999999999</v>
      </c>
      <c r="P2961" s="37">
        <v>28687.599999999999</v>
      </c>
      <c r="Q2961" s="37">
        <v>28687.599999999999</v>
      </c>
      <c r="R2961" s="37">
        <v>28687.599999999999</v>
      </c>
      <c r="S2961" s="37">
        <v>28687.599999999999</v>
      </c>
    </row>
    <row r="2962" spans="2:19">
      <c r="B2962" s="6">
        <v>2008</v>
      </c>
      <c r="C2962" s="36"/>
      <c r="D2962" s="36"/>
      <c r="E2962" s="37">
        <v>28556.34</v>
      </c>
      <c r="F2962" s="37">
        <v>28556.34</v>
      </c>
      <c r="G2962" s="37">
        <v>28556.34</v>
      </c>
      <c r="H2962" s="37">
        <v>28556.34</v>
      </c>
      <c r="I2962" s="37">
        <v>28556.34</v>
      </c>
      <c r="J2962" s="37">
        <v>28556.34</v>
      </c>
      <c r="K2962" s="37">
        <v>28556.34</v>
      </c>
      <c r="L2962" s="37">
        <v>28556.34</v>
      </c>
      <c r="M2962" s="37">
        <v>28556.34</v>
      </c>
      <c r="N2962" s="37">
        <v>28556.34</v>
      </c>
      <c r="O2962" s="37">
        <v>28556.34</v>
      </c>
      <c r="P2962" s="37">
        <v>28556.34</v>
      </c>
      <c r="Q2962" s="37">
        <v>28556.34</v>
      </c>
      <c r="R2962" s="37">
        <v>28556.34</v>
      </c>
      <c r="S2962" s="37">
        <v>28556.34</v>
      </c>
    </row>
    <row r="2963" spans="2:19">
      <c r="B2963" s="6">
        <v>2007</v>
      </c>
      <c r="C2963" s="36"/>
      <c r="D2963" s="37">
        <v>15235.31</v>
      </c>
      <c r="E2963" s="37">
        <v>15235.31</v>
      </c>
      <c r="F2963" s="37">
        <v>15235.31</v>
      </c>
      <c r="G2963" s="37">
        <v>15235.31</v>
      </c>
      <c r="H2963" s="37">
        <v>15235.31</v>
      </c>
      <c r="I2963" s="37">
        <v>15235.31</v>
      </c>
      <c r="J2963" s="37">
        <v>15235.31</v>
      </c>
      <c r="K2963" s="37">
        <v>15235.31</v>
      </c>
      <c r="L2963" s="37">
        <v>15235.31</v>
      </c>
      <c r="M2963" s="37">
        <v>15235.31</v>
      </c>
      <c r="N2963" s="37">
        <v>15235.31</v>
      </c>
      <c r="O2963" s="37">
        <v>15235.31</v>
      </c>
      <c r="P2963" s="37">
        <v>15235.31</v>
      </c>
      <c r="Q2963" s="37">
        <v>15235.31</v>
      </c>
      <c r="R2963" s="37">
        <v>15235.31</v>
      </c>
      <c r="S2963" s="37">
        <v>15235.31</v>
      </c>
    </row>
    <row r="2964" spans="2:19">
      <c r="B2964" s="6">
        <v>2006</v>
      </c>
      <c r="C2964" s="37">
        <v>20837.25</v>
      </c>
      <c r="D2964" s="37">
        <v>20837.25</v>
      </c>
      <c r="E2964" s="37">
        <v>20837.25</v>
      </c>
      <c r="F2964" s="37">
        <v>20837.25</v>
      </c>
      <c r="G2964" s="37">
        <v>20837.25</v>
      </c>
      <c r="H2964" s="37">
        <v>20837.25</v>
      </c>
      <c r="I2964" s="37">
        <v>20837.25</v>
      </c>
      <c r="J2964" s="37">
        <v>20837.25</v>
      </c>
      <c r="K2964" s="37">
        <v>20837.25</v>
      </c>
      <c r="L2964" s="37">
        <v>20837.25</v>
      </c>
      <c r="M2964" s="37">
        <v>20837.25</v>
      </c>
      <c r="N2964" s="37">
        <v>20837.25</v>
      </c>
      <c r="O2964" s="37">
        <v>20837.25</v>
      </c>
      <c r="P2964" s="37">
        <v>20837.25</v>
      </c>
      <c r="Q2964" s="37">
        <v>20837.25</v>
      </c>
      <c r="R2964" s="37">
        <v>20837.25</v>
      </c>
      <c r="S2964" s="37">
        <v>20837.25</v>
      </c>
    </row>
    <row r="2965" spans="2:19">
      <c r="B2965" s="6">
        <v>2005</v>
      </c>
      <c r="C2965" s="37">
        <v>7041.5</v>
      </c>
      <c r="D2965" s="37">
        <v>7041.5</v>
      </c>
      <c r="E2965" s="37">
        <v>7041.5</v>
      </c>
      <c r="F2965" s="37">
        <v>7041.5</v>
      </c>
      <c r="G2965" s="37">
        <v>7041.5</v>
      </c>
      <c r="H2965" s="37">
        <v>7041.5</v>
      </c>
      <c r="I2965" s="37">
        <v>7041.5</v>
      </c>
      <c r="J2965" s="37">
        <v>7041.5</v>
      </c>
      <c r="K2965" s="37">
        <v>7041.5</v>
      </c>
      <c r="L2965" s="37">
        <v>7041.5</v>
      </c>
      <c r="M2965" s="37">
        <v>7041.5</v>
      </c>
      <c r="N2965" s="37">
        <v>7041.5</v>
      </c>
      <c r="O2965" s="37">
        <v>7041.5</v>
      </c>
      <c r="P2965" s="37">
        <v>7041.5</v>
      </c>
      <c r="Q2965" s="37">
        <v>7041.5</v>
      </c>
      <c r="R2965" s="37">
        <v>7041.5</v>
      </c>
      <c r="S2965" s="37">
        <v>7041.5</v>
      </c>
    </row>
    <row r="2966" spans="2:19">
      <c r="B2966" s="6">
        <v>2004</v>
      </c>
      <c r="C2966" s="37">
        <v>35267.19</v>
      </c>
      <c r="D2966" s="37">
        <v>35267.19</v>
      </c>
      <c r="E2966" s="37">
        <v>35267.19</v>
      </c>
      <c r="F2966" s="37">
        <v>35267.19</v>
      </c>
      <c r="G2966" s="37">
        <v>35267.19</v>
      </c>
      <c r="H2966" s="37">
        <v>35267.19</v>
      </c>
      <c r="I2966" s="37">
        <v>35267.19</v>
      </c>
      <c r="J2966" s="37">
        <v>35267.19</v>
      </c>
      <c r="K2966" s="37">
        <v>35267.19</v>
      </c>
      <c r="L2966" s="37">
        <v>35267.19</v>
      </c>
      <c r="M2966" s="37">
        <v>35267.19</v>
      </c>
      <c r="N2966" s="37">
        <v>35267.19</v>
      </c>
      <c r="O2966" s="37">
        <v>35267.19</v>
      </c>
      <c r="P2966" s="37">
        <v>35267.19</v>
      </c>
      <c r="Q2966" s="37">
        <v>35267.19</v>
      </c>
      <c r="R2966" s="37">
        <v>35267.19</v>
      </c>
      <c r="S2966" s="37">
        <v>35267.19</v>
      </c>
    </row>
    <row r="2967" spans="2:19">
      <c r="B2967" s="6">
        <v>2003</v>
      </c>
      <c r="C2967" s="37">
        <v>61896.639999999999</v>
      </c>
      <c r="D2967" s="37">
        <v>61896.639999999999</v>
      </c>
      <c r="E2967" s="37">
        <v>61896.639999999999</v>
      </c>
      <c r="F2967" s="37">
        <v>61896.639999999999</v>
      </c>
      <c r="G2967" s="37">
        <v>61896.639999999999</v>
      </c>
      <c r="H2967" s="37">
        <v>61896.639999999999</v>
      </c>
      <c r="I2967" s="37">
        <v>61896.639999999999</v>
      </c>
      <c r="J2967" s="37">
        <v>61896.639999999999</v>
      </c>
      <c r="K2967" s="37">
        <v>61896.639999999999</v>
      </c>
      <c r="L2967" s="37">
        <v>61896.639999999999</v>
      </c>
      <c r="M2967" s="37">
        <v>61896.639999999999</v>
      </c>
      <c r="N2967" s="37">
        <v>61896.639999999999</v>
      </c>
      <c r="O2967" s="37">
        <v>61896.639999999999</v>
      </c>
      <c r="P2967" s="37">
        <v>61896.639999999999</v>
      </c>
      <c r="Q2967" s="37">
        <v>61896.639999999999</v>
      </c>
      <c r="R2967" s="37">
        <v>61896.639999999999</v>
      </c>
      <c r="S2967" s="37">
        <v>61896.639999999999</v>
      </c>
    </row>
    <row r="2968" spans="2:19">
      <c r="B2968" s="6">
        <v>2002</v>
      </c>
      <c r="C2968" s="37">
        <v>17025.7</v>
      </c>
      <c r="D2968" s="37">
        <v>17025.7</v>
      </c>
      <c r="E2968" s="37">
        <v>17025.7</v>
      </c>
      <c r="F2968" s="37">
        <v>17025.7</v>
      </c>
      <c r="G2968" s="37">
        <v>17025.7</v>
      </c>
      <c r="H2968" s="37">
        <v>17025.7</v>
      </c>
      <c r="I2968" s="37">
        <v>17025.7</v>
      </c>
      <c r="J2968" s="37">
        <v>17025.7</v>
      </c>
      <c r="K2968" s="37">
        <v>17025.7</v>
      </c>
      <c r="L2968" s="37">
        <v>17025.7</v>
      </c>
      <c r="M2968" s="37">
        <v>17025.7</v>
      </c>
      <c r="N2968" s="37">
        <v>17025.7</v>
      </c>
      <c r="O2968" s="37">
        <v>17025.7</v>
      </c>
      <c r="P2968" s="37">
        <v>17025.7</v>
      </c>
      <c r="Q2968" s="37">
        <v>17025.7</v>
      </c>
      <c r="R2968" s="37">
        <v>17025.7</v>
      </c>
      <c r="S2968" s="37">
        <v>17025.7</v>
      </c>
    </row>
    <row r="2969" spans="2:19">
      <c r="B2969" s="6">
        <v>2001</v>
      </c>
      <c r="C2969" s="37">
        <v>7471.56</v>
      </c>
      <c r="D2969" s="37">
        <v>7471.56</v>
      </c>
      <c r="E2969" s="37">
        <v>7471.56</v>
      </c>
      <c r="F2969" s="37">
        <v>7471.56</v>
      </c>
      <c r="G2969" s="37">
        <v>7471.56</v>
      </c>
      <c r="H2969" s="37">
        <v>7471.56</v>
      </c>
      <c r="I2969" s="37">
        <v>7471.56</v>
      </c>
      <c r="J2969" s="37">
        <v>7471.56</v>
      </c>
      <c r="K2969" s="37">
        <v>7471.56</v>
      </c>
      <c r="L2969" s="37">
        <v>7471.56</v>
      </c>
      <c r="M2969" s="37">
        <v>7471.56</v>
      </c>
      <c r="N2969" s="37">
        <v>7471.56</v>
      </c>
      <c r="O2969" s="37">
        <v>7471.56</v>
      </c>
      <c r="P2969" s="37">
        <v>7471.56</v>
      </c>
      <c r="Q2969" s="37">
        <v>7471.56</v>
      </c>
      <c r="R2969" s="37">
        <v>7471.56</v>
      </c>
      <c r="S2969" s="37">
        <v>7471.56</v>
      </c>
    </row>
    <row r="2970" spans="2:19">
      <c r="B2970" s="6">
        <v>2000</v>
      </c>
      <c r="C2970" s="37">
        <v>11499.9</v>
      </c>
      <c r="D2970" s="37">
        <v>11499.9</v>
      </c>
      <c r="E2970" s="37">
        <v>11499.9</v>
      </c>
      <c r="F2970" s="37">
        <v>11499.9</v>
      </c>
      <c r="G2970" s="37">
        <v>11499.9</v>
      </c>
      <c r="H2970" s="37">
        <v>11499.9</v>
      </c>
      <c r="I2970" s="37">
        <v>11499.9</v>
      </c>
      <c r="J2970" s="37">
        <v>11499.9</v>
      </c>
      <c r="K2970" s="37">
        <v>11499.9</v>
      </c>
      <c r="L2970" s="37">
        <v>11499.9</v>
      </c>
      <c r="M2970" s="37">
        <v>11499.9</v>
      </c>
      <c r="N2970" s="37">
        <v>11499.9</v>
      </c>
      <c r="O2970" s="37">
        <v>11499.9</v>
      </c>
      <c r="P2970" s="37">
        <v>11499.9</v>
      </c>
      <c r="Q2970" s="37">
        <v>11499.9</v>
      </c>
      <c r="R2970" s="37">
        <v>11499.9</v>
      </c>
      <c r="S2970" s="37">
        <v>11499.9</v>
      </c>
    </row>
    <row r="2971" spans="2:19">
      <c r="B2971" s="6">
        <v>1999</v>
      </c>
      <c r="C2971" s="37">
        <v>10517.95</v>
      </c>
      <c r="D2971" s="37">
        <v>10517.95</v>
      </c>
      <c r="E2971" s="37">
        <v>10517.95</v>
      </c>
      <c r="F2971" s="37">
        <v>10517.95</v>
      </c>
      <c r="G2971" s="37">
        <v>10517.95</v>
      </c>
      <c r="H2971" s="37">
        <v>10517.95</v>
      </c>
      <c r="I2971" s="37">
        <v>10517.95</v>
      </c>
      <c r="J2971" s="37">
        <v>10517.95</v>
      </c>
      <c r="K2971" s="37">
        <v>10517.95</v>
      </c>
      <c r="L2971" s="37">
        <v>10517.95</v>
      </c>
      <c r="M2971" s="37">
        <v>10517.95</v>
      </c>
      <c r="N2971" s="37">
        <v>10517.95</v>
      </c>
      <c r="O2971" s="37">
        <v>10517.95</v>
      </c>
      <c r="P2971" s="37">
        <v>10517.95</v>
      </c>
      <c r="Q2971" s="37">
        <v>10517.95</v>
      </c>
      <c r="R2971" s="37">
        <v>10517.95</v>
      </c>
      <c r="S2971" s="37">
        <v>10517.95</v>
      </c>
    </row>
    <row r="2972" spans="2:19">
      <c r="B2972" s="6">
        <v>1998</v>
      </c>
      <c r="C2972" s="37">
        <v>40378.239999999998</v>
      </c>
      <c r="D2972" s="37">
        <v>40378.239999999998</v>
      </c>
      <c r="E2972" s="37">
        <v>40378.239999999998</v>
      </c>
      <c r="F2972" s="37">
        <v>40378.239999999998</v>
      </c>
      <c r="G2972" s="37">
        <v>40378.239999999998</v>
      </c>
      <c r="H2972" s="37">
        <v>40378.239999999998</v>
      </c>
      <c r="I2972" s="37">
        <v>40378.239999999998</v>
      </c>
      <c r="J2972" s="37">
        <v>40378.239999999998</v>
      </c>
      <c r="K2972" s="37">
        <v>40378.239999999998</v>
      </c>
      <c r="L2972" s="37">
        <v>40378.239999999998</v>
      </c>
      <c r="M2972" s="37">
        <v>40378.239999999998</v>
      </c>
      <c r="N2972" s="37">
        <v>40378.239999999998</v>
      </c>
      <c r="O2972" s="37">
        <v>40378.239999999998</v>
      </c>
      <c r="P2972" s="37">
        <v>40378.239999999998</v>
      </c>
      <c r="Q2972" s="37">
        <v>40378.239999999998</v>
      </c>
      <c r="R2972" s="37">
        <v>40378.239999999998</v>
      </c>
      <c r="S2972" s="37">
        <v>40378.239999999998</v>
      </c>
    </row>
    <row r="2973" spans="2:19">
      <c r="B2973" s="6">
        <v>1997</v>
      </c>
      <c r="C2973" s="37">
        <v>14087.53</v>
      </c>
      <c r="D2973" s="37">
        <v>14087.53</v>
      </c>
      <c r="E2973" s="37">
        <v>14087.53</v>
      </c>
      <c r="F2973" s="37">
        <v>14087.53</v>
      </c>
      <c r="G2973" s="37">
        <v>14087.53</v>
      </c>
      <c r="H2973" s="37">
        <v>14087.53</v>
      </c>
      <c r="I2973" s="37">
        <v>14087.53</v>
      </c>
      <c r="J2973" s="37">
        <v>14087.53</v>
      </c>
      <c r="K2973" s="37">
        <v>14087.53</v>
      </c>
      <c r="L2973" s="37">
        <v>14087.53</v>
      </c>
      <c r="M2973" s="37">
        <v>14087.53</v>
      </c>
      <c r="N2973" s="37">
        <v>14087.53</v>
      </c>
      <c r="O2973" s="37">
        <v>14087.53</v>
      </c>
      <c r="P2973" s="37">
        <v>14087.53</v>
      </c>
      <c r="Q2973" s="37">
        <v>14087.53</v>
      </c>
      <c r="R2973" s="37">
        <v>14087.53</v>
      </c>
      <c r="S2973" s="37">
        <v>14087.53</v>
      </c>
    </row>
    <row r="2974" spans="2:19">
      <c r="B2974" s="6">
        <v>1996</v>
      </c>
      <c r="C2974" s="37">
        <v>31339.29</v>
      </c>
      <c r="D2974" s="37">
        <v>31339.29</v>
      </c>
      <c r="E2974" s="37">
        <v>31339.29</v>
      </c>
      <c r="F2974" s="37">
        <v>31339.29</v>
      </c>
      <c r="G2974" s="37">
        <v>31339.29</v>
      </c>
      <c r="H2974" s="37">
        <v>31339.29</v>
      </c>
      <c r="I2974" s="37">
        <v>31339.29</v>
      </c>
      <c r="J2974" s="37">
        <v>31339.29</v>
      </c>
      <c r="K2974" s="37">
        <v>31339.29</v>
      </c>
      <c r="L2974" s="37">
        <v>31339.29</v>
      </c>
      <c r="M2974" s="37">
        <v>31339.29</v>
      </c>
      <c r="N2974" s="37">
        <v>31339.29</v>
      </c>
      <c r="O2974" s="37">
        <v>31339.29</v>
      </c>
      <c r="P2974" s="37">
        <v>31339.29</v>
      </c>
      <c r="Q2974" s="37">
        <v>31339.29</v>
      </c>
      <c r="R2974" s="37">
        <v>31339.29</v>
      </c>
      <c r="S2974" s="37">
        <v>31339.29</v>
      </c>
    </row>
    <row r="2975" spans="2:19">
      <c r="B2975" s="6">
        <v>1995</v>
      </c>
      <c r="C2975" s="37">
        <v>13653.19</v>
      </c>
      <c r="D2975" s="37">
        <v>13653.19</v>
      </c>
      <c r="E2975" s="37">
        <v>13653.19</v>
      </c>
      <c r="F2975" s="37">
        <v>13653.19</v>
      </c>
      <c r="G2975" s="37">
        <v>13653.19</v>
      </c>
      <c r="H2975" s="37">
        <v>13653.19</v>
      </c>
      <c r="I2975" s="37">
        <v>13653.19</v>
      </c>
      <c r="J2975" s="37">
        <v>13653.19</v>
      </c>
      <c r="K2975" s="37">
        <v>13653.19</v>
      </c>
      <c r="L2975" s="37">
        <v>13653.19</v>
      </c>
      <c r="M2975" s="37">
        <v>13653.19</v>
      </c>
      <c r="N2975" s="37">
        <v>13653.19</v>
      </c>
      <c r="O2975" s="37">
        <v>13653.19</v>
      </c>
      <c r="P2975" s="37">
        <v>13653.19</v>
      </c>
      <c r="Q2975" s="37">
        <v>13653.19</v>
      </c>
      <c r="R2975" s="37">
        <v>13653.19</v>
      </c>
      <c r="S2975" s="37">
        <v>13653.19</v>
      </c>
    </row>
    <row r="2976" spans="2:19">
      <c r="B2976" s="6">
        <v>1994</v>
      </c>
      <c r="C2976" s="37">
        <v>33504.769999999997</v>
      </c>
      <c r="D2976" s="37">
        <v>33504.769999999997</v>
      </c>
      <c r="E2976" s="37">
        <v>33504.769999999997</v>
      </c>
      <c r="F2976" s="37">
        <v>33504.769999999997</v>
      </c>
      <c r="G2976" s="37">
        <v>33504.769999999997</v>
      </c>
      <c r="H2976" s="37">
        <v>33504.769999999997</v>
      </c>
      <c r="I2976" s="37">
        <v>33504.769999999997</v>
      </c>
      <c r="J2976" s="37">
        <v>33504.769999999997</v>
      </c>
      <c r="K2976" s="37">
        <v>33504.769999999997</v>
      </c>
      <c r="L2976" s="37">
        <v>33504.769999999997</v>
      </c>
      <c r="M2976" s="37">
        <v>33504.769999999997</v>
      </c>
      <c r="N2976" s="37">
        <v>33504.769999999997</v>
      </c>
      <c r="O2976" s="37">
        <v>33504.769999999997</v>
      </c>
      <c r="P2976" s="37">
        <v>33504.769999999997</v>
      </c>
      <c r="Q2976" s="37">
        <v>33504.769999999997</v>
      </c>
      <c r="R2976" s="37">
        <v>33504.769999999997</v>
      </c>
      <c r="S2976" s="37">
        <v>33504.769999999997</v>
      </c>
    </row>
    <row r="2977" spans="2:19">
      <c r="B2977" s="6">
        <v>1993</v>
      </c>
      <c r="C2977" s="37">
        <v>8787.73</v>
      </c>
      <c r="D2977" s="37">
        <v>8787.73</v>
      </c>
      <c r="E2977" s="37">
        <v>8787.73</v>
      </c>
      <c r="F2977" s="37">
        <v>8787.73</v>
      </c>
      <c r="G2977" s="37">
        <v>8787.73</v>
      </c>
      <c r="H2977" s="37">
        <v>8787.73</v>
      </c>
      <c r="I2977" s="37">
        <v>8787.73</v>
      </c>
      <c r="J2977" s="37">
        <v>8787.73</v>
      </c>
      <c r="K2977" s="37">
        <v>8787.73</v>
      </c>
      <c r="L2977" s="37">
        <v>8787.73</v>
      </c>
      <c r="M2977" s="37">
        <v>8787.73</v>
      </c>
      <c r="N2977" s="37">
        <v>8787.73</v>
      </c>
      <c r="O2977" s="37">
        <v>8787.73</v>
      </c>
      <c r="P2977" s="37">
        <v>8787.73</v>
      </c>
      <c r="Q2977" s="37">
        <v>8787.73</v>
      </c>
      <c r="R2977" s="37">
        <v>8787.73</v>
      </c>
      <c r="S2977" s="37">
        <v>8787.73</v>
      </c>
    </row>
    <row r="2978" spans="2:19">
      <c r="B2978" s="6">
        <v>1992</v>
      </c>
      <c r="C2978" s="37">
        <v>36194.75</v>
      </c>
      <c r="D2978" s="37">
        <v>36194.75</v>
      </c>
      <c r="E2978" s="37">
        <v>36194.75</v>
      </c>
      <c r="F2978" s="37">
        <v>36194.75</v>
      </c>
      <c r="G2978" s="37">
        <v>36194.75</v>
      </c>
      <c r="H2978" s="37">
        <v>36194.75</v>
      </c>
      <c r="I2978" s="37">
        <v>36194.75</v>
      </c>
      <c r="J2978" s="37">
        <v>36194.75</v>
      </c>
      <c r="K2978" s="37">
        <v>36194.75</v>
      </c>
      <c r="L2978" s="37">
        <v>36194.75</v>
      </c>
      <c r="M2978" s="37">
        <v>36194.75</v>
      </c>
      <c r="N2978" s="37">
        <v>36194.75</v>
      </c>
      <c r="O2978" s="37">
        <v>36194.75</v>
      </c>
      <c r="P2978" s="37">
        <v>36194.75</v>
      </c>
      <c r="Q2978" s="37">
        <v>36194.75</v>
      </c>
      <c r="R2978" s="37">
        <v>36194.75</v>
      </c>
      <c r="S2978" s="37">
        <v>36194.75</v>
      </c>
    </row>
    <row r="2979" spans="2:19">
      <c r="B2979" s="6">
        <v>1991</v>
      </c>
      <c r="C2979" s="37">
        <v>61921.26</v>
      </c>
      <c r="D2979" s="37">
        <v>61921.26</v>
      </c>
      <c r="E2979" s="37">
        <v>61921.26</v>
      </c>
      <c r="F2979" s="37">
        <v>61921.26</v>
      </c>
      <c r="G2979" s="37">
        <v>61921.26</v>
      </c>
      <c r="H2979" s="37">
        <v>61921.26</v>
      </c>
      <c r="I2979" s="37">
        <v>61921.26</v>
      </c>
      <c r="J2979" s="37">
        <v>61921.26</v>
      </c>
      <c r="K2979" s="37">
        <v>61921.26</v>
      </c>
      <c r="L2979" s="37">
        <v>61921.26</v>
      </c>
      <c r="M2979" s="37">
        <v>61921.26</v>
      </c>
      <c r="N2979" s="37">
        <v>61921.26</v>
      </c>
      <c r="O2979" s="37">
        <v>61921.26</v>
      </c>
      <c r="P2979" s="37">
        <v>61921.26</v>
      </c>
      <c r="Q2979" s="37">
        <v>61921.26</v>
      </c>
      <c r="R2979" s="37">
        <v>61921.26</v>
      </c>
      <c r="S2979" s="37">
        <v>61921.26</v>
      </c>
    </row>
    <row r="2980" spans="2:19">
      <c r="B2980" s="6">
        <v>1990</v>
      </c>
      <c r="C2980" s="37">
        <v>59652.61</v>
      </c>
      <c r="D2980" s="37">
        <v>59652.61</v>
      </c>
      <c r="E2980" s="37">
        <v>59652.61</v>
      </c>
      <c r="F2980" s="37">
        <v>59652.61</v>
      </c>
      <c r="G2980" s="37">
        <v>59652.61</v>
      </c>
      <c r="H2980" s="37">
        <v>59652.61</v>
      </c>
      <c r="I2980" s="37">
        <v>59652.61</v>
      </c>
      <c r="J2980" s="37">
        <v>59652.61</v>
      </c>
      <c r="K2980" s="37">
        <v>59652.61</v>
      </c>
      <c r="L2980" s="37">
        <v>59652.61</v>
      </c>
      <c r="M2980" s="37">
        <v>59652.61</v>
      </c>
      <c r="N2980" s="37">
        <v>59652.61</v>
      </c>
      <c r="O2980" s="37">
        <v>59652.61</v>
      </c>
      <c r="P2980" s="37">
        <v>59652.61</v>
      </c>
      <c r="Q2980" s="37">
        <v>59652.61</v>
      </c>
      <c r="R2980" s="37">
        <v>59652.61</v>
      </c>
      <c r="S2980" s="37">
        <v>59652.61</v>
      </c>
    </row>
    <row r="2981" spans="2:19">
      <c r="B2981" s="6">
        <v>1989</v>
      </c>
      <c r="C2981" s="37">
        <v>138435.62</v>
      </c>
      <c r="D2981" s="37">
        <v>138435.62</v>
      </c>
      <c r="E2981" s="37">
        <v>138435.62</v>
      </c>
      <c r="F2981" s="37">
        <v>138435.62</v>
      </c>
      <c r="G2981" s="37">
        <v>138435.62</v>
      </c>
      <c r="H2981" s="37">
        <v>138435.62</v>
      </c>
      <c r="I2981" s="37">
        <v>138435.62</v>
      </c>
      <c r="J2981" s="37">
        <v>138435.62</v>
      </c>
      <c r="K2981" s="37">
        <v>138435.62</v>
      </c>
      <c r="L2981" s="37">
        <v>138435.62</v>
      </c>
      <c r="M2981" s="37">
        <v>138435.62</v>
      </c>
      <c r="N2981" s="37">
        <v>138435.62</v>
      </c>
      <c r="O2981" s="37">
        <v>138435.62</v>
      </c>
      <c r="P2981" s="37">
        <v>138435.62</v>
      </c>
      <c r="Q2981" s="37">
        <v>138435.62</v>
      </c>
      <c r="R2981" s="37">
        <v>138435.62</v>
      </c>
      <c r="S2981" s="37">
        <v>138435.62</v>
      </c>
    </row>
    <row r="2982" spans="2:19">
      <c r="B2982" s="6">
        <v>1988</v>
      </c>
      <c r="C2982" s="37">
        <v>5915.81</v>
      </c>
      <c r="D2982" s="37">
        <v>5915.81</v>
      </c>
      <c r="E2982" s="37">
        <v>5915.81</v>
      </c>
      <c r="F2982" s="37">
        <v>5915.81</v>
      </c>
      <c r="G2982" s="37">
        <v>5915.81</v>
      </c>
      <c r="H2982" s="37">
        <v>5915.81</v>
      </c>
      <c r="I2982" s="37">
        <v>5915.81</v>
      </c>
      <c r="J2982" s="37">
        <v>5915.81</v>
      </c>
      <c r="K2982" s="37">
        <v>5915.81</v>
      </c>
      <c r="L2982" s="37">
        <v>5915.81</v>
      </c>
      <c r="M2982" s="37">
        <v>5915.81</v>
      </c>
      <c r="N2982" s="37">
        <v>5915.81</v>
      </c>
      <c r="O2982" s="37">
        <v>5915.81</v>
      </c>
      <c r="P2982" s="37">
        <v>5915.81</v>
      </c>
      <c r="Q2982" s="37">
        <v>5915.81</v>
      </c>
      <c r="R2982" s="37">
        <v>5915.81</v>
      </c>
      <c r="S2982" s="37">
        <v>5915.81</v>
      </c>
    </row>
    <row r="2983" spans="2:19">
      <c r="B2983" s="6">
        <v>1987</v>
      </c>
      <c r="C2983" s="37">
        <v>29317.5</v>
      </c>
      <c r="D2983" s="37">
        <v>29317.5</v>
      </c>
      <c r="E2983" s="37">
        <v>29317.5</v>
      </c>
      <c r="F2983" s="37">
        <v>29317.5</v>
      </c>
      <c r="G2983" s="37">
        <v>29317.5</v>
      </c>
      <c r="H2983" s="37">
        <v>29317.5</v>
      </c>
      <c r="I2983" s="37">
        <v>29317.5</v>
      </c>
      <c r="J2983" s="37">
        <v>29317.5</v>
      </c>
      <c r="K2983" s="37">
        <v>29317.5</v>
      </c>
      <c r="L2983" s="37">
        <v>29317.5</v>
      </c>
      <c r="M2983" s="37">
        <v>29317.5</v>
      </c>
      <c r="N2983" s="37">
        <v>29317.5</v>
      </c>
      <c r="O2983" s="37">
        <v>29317.5</v>
      </c>
      <c r="P2983" s="37">
        <v>29317.5</v>
      </c>
      <c r="Q2983" s="37">
        <v>29317.5</v>
      </c>
      <c r="R2983" s="37">
        <v>29317.5</v>
      </c>
      <c r="S2983" s="37">
        <v>29317.5</v>
      </c>
    </row>
    <row r="2984" spans="2:19">
      <c r="B2984" s="6">
        <v>1986</v>
      </c>
      <c r="C2984" s="37">
        <v>70605.119999999995</v>
      </c>
      <c r="D2984" s="37">
        <v>70605.119999999995</v>
      </c>
      <c r="E2984" s="37">
        <v>70605.119999999995</v>
      </c>
      <c r="F2984" s="37">
        <v>70605.119999999995</v>
      </c>
      <c r="G2984" s="37">
        <v>70605.119999999995</v>
      </c>
      <c r="H2984" s="37">
        <v>70605.119999999995</v>
      </c>
      <c r="I2984" s="37">
        <v>70605.119999999995</v>
      </c>
      <c r="J2984" s="37">
        <v>70605.119999999995</v>
      </c>
      <c r="K2984" s="37">
        <v>70605.119999999995</v>
      </c>
      <c r="L2984" s="37">
        <v>70605.119999999995</v>
      </c>
      <c r="M2984" s="37">
        <v>70605.119999999995</v>
      </c>
      <c r="N2984" s="37">
        <v>70605.119999999995</v>
      </c>
      <c r="O2984" s="37">
        <v>70605.119999999995</v>
      </c>
      <c r="P2984" s="37">
        <v>70605.119999999995</v>
      </c>
      <c r="Q2984" s="37">
        <v>70605.119999999995</v>
      </c>
      <c r="R2984" s="37">
        <v>70605.119999999995</v>
      </c>
      <c r="S2984" s="37">
        <v>70605.119999999995</v>
      </c>
    </row>
    <row r="2985" spans="2:19">
      <c r="B2985" s="6">
        <v>1985</v>
      </c>
      <c r="C2985" s="37">
        <v>59537.9</v>
      </c>
      <c r="D2985" s="37">
        <v>59537.9</v>
      </c>
      <c r="E2985" s="37">
        <v>59537.9</v>
      </c>
      <c r="F2985" s="37">
        <v>59537.9</v>
      </c>
      <c r="G2985" s="37">
        <v>59537.9</v>
      </c>
      <c r="H2985" s="37">
        <v>59537.9</v>
      </c>
      <c r="I2985" s="37">
        <v>59537.9</v>
      </c>
      <c r="J2985" s="37">
        <v>59537.9</v>
      </c>
      <c r="K2985" s="37">
        <v>59537.9</v>
      </c>
      <c r="L2985" s="37">
        <v>59537.9</v>
      </c>
      <c r="M2985" s="37">
        <v>59537.9</v>
      </c>
      <c r="N2985" s="37">
        <v>59537.9</v>
      </c>
      <c r="O2985" s="37">
        <v>59537.9</v>
      </c>
      <c r="P2985" s="37">
        <v>59537.9</v>
      </c>
      <c r="Q2985" s="37">
        <v>59537.9</v>
      </c>
      <c r="R2985" s="37">
        <v>59537.9</v>
      </c>
      <c r="S2985" s="37">
        <v>59537.9</v>
      </c>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774889.01</v>
      </c>
      <c r="D3041" s="11">
        <f>SUM(D2963:D3040)</f>
        <v>790124.32000000007</v>
      </c>
      <c r="E3041" s="11">
        <f>SUM(E2962:E3040)</f>
        <v>818680.66</v>
      </c>
      <c r="F3041" s="11">
        <f>SUM(F2961:F3040)</f>
        <v>847368.26000000013</v>
      </c>
      <c r="G3041" s="11">
        <f>SUM(G2960:G3040)</f>
        <v>866663.15000000014</v>
      </c>
      <c r="H3041" s="11">
        <f>SUM(H2954:H3040)</f>
        <v>885183.52000000014</v>
      </c>
      <c r="I3041" s="11">
        <f>SUM(I2954:I3040)</f>
        <v>893776.72000000009</v>
      </c>
      <c r="J3041" s="11">
        <f t="shared" ref="J3041" si="59">SUM(J2954:J3040)</f>
        <v>903658.16</v>
      </c>
      <c r="K3041" s="11">
        <f>SUM(K2954:K3040)</f>
        <v>913345.08000000007</v>
      </c>
      <c r="L3041" s="11">
        <f t="shared" ref="L3041" si="60">SUM(L2954:L3040)</f>
        <v>921476.55</v>
      </c>
      <c r="M3041" s="11">
        <f>SUM(M2954:M3040)</f>
        <v>948923.3600000001</v>
      </c>
      <c r="N3041" s="11">
        <f>SUM(N2949:N3040)</f>
        <v>955314.3</v>
      </c>
      <c r="O3041" s="11">
        <f>SUM(O2949:O3040)</f>
        <v>964346.7300000001</v>
      </c>
      <c r="P3041" s="11">
        <f>SUM(P2949:P3040)</f>
        <v>978095.58000000007</v>
      </c>
      <c r="Q3041" s="11">
        <f>SUM(Q2949:Q3040)</f>
        <v>986368.68000000017</v>
      </c>
      <c r="R3041" s="11">
        <f>SUM(R2948:R3040)</f>
        <v>986368.68000000017</v>
      </c>
      <c r="S3041" s="11">
        <f>SUM(S2948:S3040)</f>
        <v>1009370.8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78379.41</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v>42339.33</v>
      </c>
      <c r="M3145" s="37">
        <v>42339.33</v>
      </c>
      <c r="N3145" s="37">
        <v>42339.33</v>
      </c>
      <c r="O3145" s="37">
        <v>42339.33</v>
      </c>
      <c r="P3145" s="37">
        <v>42339.33</v>
      </c>
      <c r="Q3145" s="37">
        <v>42339.33</v>
      </c>
      <c r="R3145" s="37">
        <v>42339.33</v>
      </c>
      <c r="S3145" s="37">
        <v>42339.33</v>
      </c>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v>38209.83</v>
      </c>
      <c r="I3149" s="37">
        <v>38209.83</v>
      </c>
      <c r="J3149" s="37">
        <v>38209.83</v>
      </c>
      <c r="K3149" s="37">
        <v>38209.83</v>
      </c>
      <c r="L3149" s="37">
        <v>38209.83</v>
      </c>
      <c r="M3149" s="37">
        <v>38209.83</v>
      </c>
      <c r="N3149" s="37">
        <v>38209.83</v>
      </c>
      <c r="O3149" s="37">
        <v>38209.83</v>
      </c>
      <c r="P3149" s="37">
        <v>38209.83</v>
      </c>
      <c r="Q3149" s="37">
        <v>38209.83</v>
      </c>
      <c r="R3149" s="37">
        <v>38209.83</v>
      </c>
      <c r="S3149" s="37">
        <v>38209.83</v>
      </c>
    </row>
    <row r="3150" spans="1:19">
      <c r="B3150" s="6">
        <v>2010</v>
      </c>
      <c r="C3150" s="36"/>
      <c r="D3150" s="36"/>
      <c r="E3150" s="36"/>
      <c r="F3150" s="36"/>
      <c r="G3150" s="37">
        <v>46740.21</v>
      </c>
      <c r="H3150" s="37">
        <v>46740.21</v>
      </c>
      <c r="I3150" s="37">
        <v>46740.21</v>
      </c>
      <c r="J3150" s="37">
        <v>46740.21</v>
      </c>
      <c r="K3150" s="37">
        <v>46740.21</v>
      </c>
      <c r="L3150" s="37">
        <v>46740.21</v>
      </c>
      <c r="M3150" s="37">
        <v>46740.21</v>
      </c>
      <c r="N3150" s="37">
        <v>46740.21</v>
      </c>
      <c r="O3150" s="37">
        <v>46740.21</v>
      </c>
      <c r="P3150" s="37">
        <v>46740.21</v>
      </c>
      <c r="Q3150" s="37">
        <v>46740.21</v>
      </c>
      <c r="R3150" s="37">
        <v>46740.21</v>
      </c>
      <c r="S3150" s="37">
        <v>46740.21</v>
      </c>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v>10206</v>
      </c>
      <c r="F3152" s="37">
        <v>10206</v>
      </c>
      <c r="G3152" s="37">
        <v>10206</v>
      </c>
      <c r="H3152" s="37">
        <v>10206</v>
      </c>
      <c r="I3152" s="37">
        <v>10206</v>
      </c>
      <c r="J3152" s="37">
        <v>10206</v>
      </c>
      <c r="K3152" s="37">
        <v>10206</v>
      </c>
      <c r="L3152" s="37">
        <v>10206</v>
      </c>
      <c r="M3152" s="37">
        <v>10206</v>
      </c>
      <c r="N3152" s="37">
        <v>10206</v>
      </c>
      <c r="O3152" s="37">
        <v>10206</v>
      </c>
      <c r="P3152" s="37">
        <v>10206</v>
      </c>
      <c r="Q3152" s="37">
        <v>10206</v>
      </c>
      <c r="R3152" s="37">
        <v>10206</v>
      </c>
      <c r="S3152" s="37">
        <v>10206</v>
      </c>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v>11818.53</v>
      </c>
      <c r="D3155" s="37">
        <v>11818.53</v>
      </c>
      <c r="E3155" s="37">
        <v>11818.53</v>
      </c>
      <c r="F3155" s="37">
        <v>11818.53</v>
      </c>
      <c r="G3155" s="37">
        <v>11818.53</v>
      </c>
      <c r="H3155" s="37">
        <v>11818.53</v>
      </c>
      <c r="I3155" s="37">
        <v>11818.53</v>
      </c>
      <c r="J3155" s="37">
        <v>11818.53</v>
      </c>
      <c r="K3155" s="37">
        <v>11818.53</v>
      </c>
      <c r="L3155" s="37">
        <v>11818.53</v>
      </c>
      <c r="M3155" s="37">
        <v>11818.53</v>
      </c>
      <c r="N3155" s="37">
        <v>11818.53</v>
      </c>
      <c r="O3155" s="37">
        <v>11818.53</v>
      </c>
      <c r="P3155" s="37">
        <v>11818.53</v>
      </c>
      <c r="Q3155" s="37">
        <v>11818.53</v>
      </c>
      <c r="R3155" s="37">
        <v>11818.53</v>
      </c>
      <c r="S3155" s="37">
        <v>11818.53</v>
      </c>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f>42719.75+74340.08</f>
        <v>117059.83</v>
      </c>
      <c r="D3157" s="37">
        <v>117059.83</v>
      </c>
      <c r="E3157" s="37">
        <v>117059.83</v>
      </c>
      <c r="F3157" s="37">
        <v>117059.83</v>
      </c>
      <c r="G3157" s="37">
        <v>117059.83</v>
      </c>
      <c r="H3157" s="37">
        <v>117059.83</v>
      </c>
      <c r="I3157" s="37">
        <v>117059.83</v>
      </c>
      <c r="J3157" s="37">
        <v>117059.83</v>
      </c>
      <c r="K3157" s="37">
        <v>117059.83</v>
      </c>
      <c r="L3157" s="37">
        <v>117059.83</v>
      </c>
      <c r="M3157" s="37">
        <v>117059.83</v>
      </c>
      <c r="N3157" s="37">
        <v>117059.83</v>
      </c>
      <c r="O3157" s="37">
        <v>117059.83</v>
      </c>
      <c r="P3157" s="37">
        <v>117059.83</v>
      </c>
      <c r="Q3157" s="37">
        <v>117059.83</v>
      </c>
      <c r="R3157" s="37">
        <v>117059.83</v>
      </c>
      <c r="S3157" s="37">
        <v>117059.83</v>
      </c>
    </row>
    <row r="3158" spans="2:19">
      <c r="B3158" s="6">
        <v>2002</v>
      </c>
      <c r="C3158" s="37">
        <f>43310.13+107130.09</f>
        <v>150440.22</v>
      </c>
      <c r="D3158" s="37">
        <v>150440.22</v>
      </c>
      <c r="E3158" s="37">
        <v>150440.22</v>
      </c>
      <c r="F3158" s="37">
        <v>150440.22</v>
      </c>
      <c r="G3158" s="37">
        <v>150440.22</v>
      </c>
      <c r="H3158" s="37">
        <v>150440.22</v>
      </c>
      <c r="I3158" s="37">
        <v>150440.22</v>
      </c>
      <c r="J3158" s="37">
        <v>150440.22</v>
      </c>
      <c r="K3158" s="37">
        <v>150440.22</v>
      </c>
      <c r="L3158" s="37">
        <v>150440.22</v>
      </c>
      <c r="M3158" s="37">
        <v>150440.22</v>
      </c>
      <c r="N3158" s="37">
        <v>150440.22</v>
      </c>
      <c r="O3158" s="37">
        <v>150440.22</v>
      </c>
      <c r="P3158" s="37">
        <v>150440.22</v>
      </c>
      <c r="Q3158" s="37">
        <v>150440.22</v>
      </c>
      <c r="R3158" s="37">
        <v>150440.22</v>
      </c>
      <c r="S3158" s="37">
        <v>150440.22</v>
      </c>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v>13329.8</v>
      </c>
      <c r="D3160" s="37">
        <v>13329.8</v>
      </c>
      <c r="E3160" s="37">
        <v>13329.8</v>
      </c>
      <c r="F3160" s="37">
        <v>13329.8</v>
      </c>
      <c r="G3160" s="37">
        <v>13329.8</v>
      </c>
      <c r="H3160" s="37">
        <v>13329.8</v>
      </c>
      <c r="I3160" s="37">
        <v>13329.8</v>
      </c>
      <c r="J3160" s="37">
        <v>13329.8</v>
      </c>
      <c r="K3160" s="37">
        <v>13329.8</v>
      </c>
      <c r="L3160" s="37">
        <v>13329.8</v>
      </c>
      <c r="M3160" s="37">
        <v>13329.8</v>
      </c>
      <c r="N3160" s="37">
        <v>13329.8</v>
      </c>
      <c r="O3160" s="37">
        <v>13329.8</v>
      </c>
      <c r="P3160" s="37">
        <v>13329.8</v>
      </c>
      <c r="Q3160" s="37">
        <v>13329.8</v>
      </c>
      <c r="R3160" s="37">
        <v>13329.8</v>
      </c>
      <c r="S3160" s="37">
        <v>13329.8</v>
      </c>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v>13999.35</v>
      </c>
      <c r="D3162" s="37">
        <v>13999.35</v>
      </c>
      <c r="E3162" s="37">
        <v>13999.35</v>
      </c>
      <c r="F3162" s="37">
        <v>13999.35</v>
      </c>
      <c r="G3162" s="37">
        <v>13999.35</v>
      </c>
      <c r="H3162" s="37">
        <v>13999.35</v>
      </c>
      <c r="I3162" s="37">
        <v>13999.35</v>
      </c>
      <c r="J3162" s="37">
        <v>13999.35</v>
      </c>
      <c r="K3162" s="37">
        <v>13999.35</v>
      </c>
      <c r="L3162" s="37">
        <v>13999.35</v>
      </c>
      <c r="M3162" s="37">
        <v>13999.35</v>
      </c>
      <c r="N3162" s="37">
        <v>13999.35</v>
      </c>
      <c r="O3162" s="37">
        <v>13999.35</v>
      </c>
      <c r="P3162" s="37">
        <v>13999.35</v>
      </c>
      <c r="Q3162" s="37">
        <v>13999.35</v>
      </c>
      <c r="R3162" s="37">
        <v>13999.35</v>
      </c>
      <c r="S3162" s="37">
        <v>13999.35</v>
      </c>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v>23964.89</v>
      </c>
      <c r="D3167" s="37">
        <v>23964.89</v>
      </c>
      <c r="E3167" s="37">
        <v>23964.89</v>
      </c>
      <c r="F3167" s="37">
        <v>23964.89</v>
      </c>
      <c r="G3167" s="37">
        <v>23964.89</v>
      </c>
      <c r="H3167" s="37">
        <v>23964.89</v>
      </c>
      <c r="I3167" s="37">
        <v>23964.89</v>
      </c>
      <c r="J3167" s="37">
        <v>23964.89</v>
      </c>
      <c r="K3167" s="37">
        <v>23964.89</v>
      </c>
      <c r="L3167" s="37">
        <v>23964.89</v>
      </c>
      <c r="M3167" s="37">
        <v>23964.89</v>
      </c>
      <c r="N3167" s="37">
        <v>23964.89</v>
      </c>
      <c r="O3167" s="37">
        <v>23964.89</v>
      </c>
      <c r="P3167" s="37">
        <v>23964.89</v>
      </c>
      <c r="Q3167" s="37">
        <v>23964.89</v>
      </c>
      <c r="R3167" s="37">
        <v>23964.89</v>
      </c>
      <c r="S3167" s="37">
        <v>23964.89</v>
      </c>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v>994.81</v>
      </c>
      <c r="D3169" s="37">
        <v>994.81</v>
      </c>
      <c r="E3169" s="37">
        <v>994.81</v>
      </c>
      <c r="F3169" s="37">
        <v>994.81</v>
      </c>
      <c r="G3169" s="37">
        <v>994.81</v>
      </c>
      <c r="H3169" s="37">
        <v>994.81</v>
      </c>
      <c r="I3169" s="37">
        <v>994.81</v>
      </c>
      <c r="J3169" s="37">
        <v>994.81</v>
      </c>
      <c r="K3169" s="37">
        <v>994.81</v>
      </c>
      <c r="L3169" s="37">
        <v>994.81</v>
      </c>
      <c r="M3169" s="37">
        <v>994.81</v>
      </c>
      <c r="N3169" s="37">
        <v>994.81</v>
      </c>
      <c r="O3169" s="37">
        <v>994.81</v>
      </c>
      <c r="P3169" s="37">
        <v>994.81</v>
      </c>
      <c r="Q3169" s="37">
        <v>994.81</v>
      </c>
      <c r="R3169" s="37">
        <v>994.81</v>
      </c>
      <c r="S3169" s="37">
        <v>994.81</v>
      </c>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v>248.49</v>
      </c>
      <c r="D3171" s="37">
        <v>248.49</v>
      </c>
      <c r="E3171" s="37">
        <v>248.49</v>
      </c>
      <c r="F3171" s="37">
        <v>248.49</v>
      </c>
      <c r="G3171" s="37">
        <v>248.49</v>
      </c>
      <c r="H3171" s="37">
        <v>248.49</v>
      </c>
      <c r="I3171" s="37">
        <v>248.49</v>
      </c>
      <c r="J3171" s="37">
        <v>248.49</v>
      </c>
      <c r="K3171" s="37">
        <v>248.49</v>
      </c>
      <c r="L3171" s="37">
        <v>248.49</v>
      </c>
      <c r="M3171" s="37">
        <v>248.49</v>
      </c>
      <c r="N3171" s="37">
        <v>248.49</v>
      </c>
      <c r="O3171" s="37">
        <v>248.49</v>
      </c>
      <c r="P3171" s="37">
        <v>248.49</v>
      </c>
      <c r="Q3171" s="37">
        <v>248.49</v>
      </c>
      <c r="R3171" s="37">
        <v>248.49</v>
      </c>
      <c r="S3171" s="37">
        <v>248.49</v>
      </c>
    </row>
    <row r="3172" spans="2:19">
      <c r="B3172" s="6">
        <v>1988</v>
      </c>
      <c r="C3172" s="37">
        <f>18358.53+40903.47</f>
        <v>59262</v>
      </c>
      <c r="D3172" s="37">
        <v>59262</v>
      </c>
      <c r="E3172" s="37">
        <v>59262</v>
      </c>
      <c r="F3172" s="37">
        <v>59262</v>
      </c>
      <c r="G3172" s="37">
        <v>59262</v>
      </c>
      <c r="H3172" s="37">
        <v>59262</v>
      </c>
      <c r="I3172" s="37">
        <v>59262</v>
      </c>
      <c r="J3172" s="37">
        <v>59262</v>
      </c>
      <c r="K3172" s="37">
        <v>59262</v>
      </c>
      <c r="L3172" s="37">
        <v>59262</v>
      </c>
      <c r="M3172" s="37">
        <v>59262</v>
      </c>
      <c r="N3172" s="37">
        <v>59262</v>
      </c>
      <c r="O3172" s="37">
        <v>59262</v>
      </c>
      <c r="P3172" s="37">
        <v>59262</v>
      </c>
      <c r="Q3172" s="37">
        <v>59262</v>
      </c>
      <c r="R3172" s="37">
        <v>59262</v>
      </c>
      <c r="S3172" s="37">
        <v>59262</v>
      </c>
    </row>
    <row r="3173" spans="2:19">
      <c r="B3173" s="6">
        <v>1987</v>
      </c>
      <c r="C3173" s="37">
        <v>69.02</v>
      </c>
      <c r="D3173" s="37">
        <v>69.02</v>
      </c>
      <c r="E3173" s="37">
        <v>69.02</v>
      </c>
      <c r="F3173" s="37">
        <v>69.02</v>
      </c>
      <c r="G3173" s="37">
        <v>69.02</v>
      </c>
      <c r="H3173" s="37">
        <v>69.02</v>
      </c>
      <c r="I3173" s="37">
        <v>69.02</v>
      </c>
      <c r="J3173" s="37">
        <v>69.02</v>
      </c>
      <c r="K3173" s="37">
        <v>69.02</v>
      </c>
      <c r="L3173" s="37">
        <v>69.02</v>
      </c>
      <c r="M3173" s="37">
        <v>69.02</v>
      </c>
      <c r="N3173" s="37">
        <v>69.02</v>
      </c>
      <c r="O3173" s="37">
        <v>69.02</v>
      </c>
      <c r="P3173" s="37">
        <v>69.02</v>
      </c>
      <c r="Q3173" s="37">
        <v>69.02</v>
      </c>
      <c r="R3173" s="37">
        <v>69.02</v>
      </c>
      <c r="S3173" s="37">
        <v>69.02</v>
      </c>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v>28069.75</v>
      </c>
      <c r="D3179" s="37">
        <v>28069.75</v>
      </c>
      <c r="E3179" s="37">
        <v>28069.75</v>
      </c>
      <c r="F3179" s="37">
        <v>28069.75</v>
      </c>
      <c r="G3179" s="37">
        <v>28069.75</v>
      </c>
      <c r="H3179" s="37">
        <v>28069.75</v>
      </c>
      <c r="I3179" s="37">
        <v>28069.75</v>
      </c>
      <c r="J3179" s="37">
        <v>28069.75</v>
      </c>
      <c r="K3179" s="37">
        <v>28069.75</v>
      </c>
      <c r="L3179" s="37">
        <v>28069.75</v>
      </c>
      <c r="M3179" s="37">
        <v>28069.75</v>
      </c>
      <c r="N3179" s="37">
        <v>28069.75</v>
      </c>
      <c r="O3179" s="37">
        <v>28069.75</v>
      </c>
      <c r="P3179" s="37">
        <v>28069.75</v>
      </c>
      <c r="Q3179" s="37">
        <v>28069.75</v>
      </c>
      <c r="R3179" s="37">
        <v>28069.75</v>
      </c>
      <c r="S3179" s="37">
        <v>28069.75</v>
      </c>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v>21637.81</v>
      </c>
      <c r="D3181" s="37">
        <v>21637.81</v>
      </c>
      <c r="E3181" s="37">
        <v>21637.81</v>
      </c>
      <c r="F3181" s="37">
        <v>21637.81</v>
      </c>
      <c r="G3181" s="37">
        <v>21637.81</v>
      </c>
      <c r="H3181" s="37">
        <v>21637.81</v>
      </c>
      <c r="I3181" s="37">
        <v>21637.81</v>
      </c>
      <c r="J3181" s="37">
        <v>21637.81</v>
      </c>
      <c r="K3181" s="37">
        <v>21637.81</v>
      </c>
      <c r="L3181" s="37">
        <v>21637.81</v>
      </c>
      <c r="M3181" s="37">
        <v>21637.81</v>
      </c>
      <c r="N3181" s="37">
        <v>21637.81</v>
      </c>
      <c r="O3181" s="37">
        <v>21637.81</v>
      </c>
      <c r="P3181" s="37">
        <v>21637.81</v>
      </c>
      <c r="Q3181" s="37">
        <v>21637.81</v>
      </c>
      <c r="R3181" s="37">
        <v>21637.81</v>
      </c>
      <c r="S3181" s="37">
        <v>21637.81</v>
      </c>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440894.5</v>
      </c>
      <c r="D3231" s="11">
        <f>SUM(D3153:D3230)</f>
        <v>440894.5</v>
      </c>
      <c r="E3231" s="11">
        <f>SUM(E3152:E3230)</f>
        <v>451100.49999999994</v>
      </c>
      <c r="F3231" s="11">
        <f>SUM(F3151:F3230)</f>
        <v>451100.49999999994</v>
      </c>
      <c r="G3231" s="11">
        <f>SUM(G3150:G3230)</f>
        <v>497840.71</v>
      </c>
      <c r="H3231" s="11">
        <f>SUM(H3144:H3230)</f>
        <v>536050.54</v>
      </c>
      <c r="I3231" s="11">
        <f>SUM(I3144:I3230)</f>
        <v>536050.54</v>
      </c>
      <c r="J3231" s="11">
        <f t="shared" ref="J3231" si="63">SUM(J3144:J3230)</f>
        <v>536050.54</v>
      </c>
      <c r="K3231" s="11">
        <f>SUM(K3144:K3230)</f>
        <v>536050.54</v>
      </c>
      <c r="L3231" s="11">
        <f t="shared" ref="L3231" si="64">SUM(L3144:L3230)</f>
        <v>578389.87</v>
      </c>
      <c r="M3231" s="11">
        <f>SUM(M3144:M3230)</f>
        <v>578389.87</v>
      </c>
      <c r="N3231" s="11">
        <f>SUM(N3139:N3230)</f>
        <v>578389.87</v>
      </c>
      <c r="O3231" s="11">
        <f>SUM(O3139:O3230)</f>
        <v>578389.87</v>
      </c>
      <c r="P3231" s="11">
        <f>SUM(P3139:P3230)</f>
        <v>578389.87</v>
      </c>
      <c r="Q3231" s="11">
        <f>SUM(Q3139:Q3230)</f>
        <v>578389.87</v>
      </c>
      <c r="R3231" s="11">
        <f>SUM(R3138:R3230)</f>
        <v>578389.87</v>
      </c>
      <c r="S3231" s="11">
        <f>SUM(S3138:S3230)</f>
        <v>656769.28000000003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2991.6</v>
      </c>
    </row>
    <row r="3234" spans="1:19">
      <c r="A3234" s="38"/>
      <c r="B3234" s="6">
        <v>2021</v>
      </c>
      <c r="C3234" s="36"/>
      <c r="D3234" s="36"/>
      <c r="E3234" s="36"/>
      <c r="F3234" s="36"/>
      <c r="G3234" s="36"/>
      <c r="H3234" s="36"/>
      <c r="I3234" s="36"/>
      <c r="J3234" s="36"/>
      <c r="K3234" s="36"/>
      <c r="L3234" s="36"/>
      <c r="M3234" s="36"/>
      <c r="N3234" s="36"/>
      <c r="O3234" s="36"/>
      <c r="P3234" s="36"/>
      <c r="Q3234" s="36"/>
      <c r="R3234" s="37">
        <v>2158.11</v>
      </c>
      <c r="S3234" s="37">
        <v>2158.11</v>
      </c>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1327.71</v>
      </c>
      <c r="O3238" s="37">
        <v>1327.71</v>
      </c>
      <c r="P3238" s="37">
        <v>1327.71</v>
      </c>
      <c r="Q3238" s="37">
        <v>1327.71</v>
      </c>
      <c r="R3238" s="37">
        <v>1327.71</v>
      </c>
      <c r="S3238" s="37">
        <v>1327.71</v>
      </c>
    </row>
    <row r="3239" spans="1:19">
      <c r="B3239" s="6">
        <v>2016</v>
      </c>
      <c r="C3239" s="36"/>
      <c r="D3239" s="36"/>
      <c r="E3239" s="36"/>
      <c r="F3239" s="36"/>
      <c r="G3239" s="36"/>
      <c r="H3239" s="36"/>
      <c r="I3239" s="36"/>
      <c r="J3239" s="36"/>
      <c r="K3239" s="36"/>
      <c r="L3239" s="36"/>
      <c r="M3239" s="37">
        <v>3860.59</v>
      </c>
      <c r="N3239" s="37">
        <v>3860.59</v>
      </c>
      <c r="O3239" s="37">
        <v>3860.59</v>
      </c>
      <c r="P3239" s="37">
        <v>3860.59</v>
      </c>
      <c r="Q3239" s="37">
        <v>3860.59</v>
      </c>
      <c r="R3239" s="37">
        <v>3860.59</v>
      </c>
      <c r="S3239" s="37">
        <v>3860.59</v>
      </c>
    </row>
    <row r="3240" spans="1:19">
      <c r="B3240" s="6">
        <v>2015</v>
      </c>
      <c r="C3240" s="36"/>
      <c r="D3240" s="36"/>
      <c r="E3240" s="36"/>
      <c r="F3240" s="36"/>
      <c r="G3240" s="36"/>
      <c r="H3240" s="36"/>
      <c r="I3240" s="36"/>
      <c r="J3240" s="36"/>
      <c r="K3240" s="36"/>
      <c r="L3240" s="37">
        <v>1141.32</v>
      </c>
      <c r="M3240" s="37">
        <v>1141.32</v>
      </c>
      <c r="N3240" s="37">
        <v>1141.32</v>
      </c>
      <c r="O3240" s="37">
        <v>1141.32</v>
      </c>
      <c r="P3240" s="37">
        <v>1141.32</v>
      </c>
      <c r="Q3240" s="37">
        <v>1141.32</v>
      </c>
      <c r="R3240" s="37">
        <v>1141.32</v>
      </c>
      <c r="S3240" s="37">
        <v>1141.32</v>
      </c>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v>893.52</v>
      </c>
      <c r="K3242" s="37">
        <v>893.52</v>
      </c>
      <c r="L3242" s="37">
        <v>893.52</v>
      </c>
      <c r="M3242" s="37">
        <v>893.52</v>
      </c>
      <c r="N3242" s="37">
        <v>893.52</v>
      </c>
      <c r="O3242" s="37">
        <v>893.52</v>
      </c>
      <c r="P3242" s="37">
        <v>893.52</v>
      </c>
      <c r="Q3242" s="37">
        <v>893.52</v>
      </c>
      <c r="R3242" s="37">
        <v>893.52</v>
      </c>
      <c r="S3242" s="37">
        <v>893.52</v>
      </c>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v>1994.42</v>
      </c>
      <c r="I3244" s="37">
        <v>1994.42</v>
      </c>
      <c r="J3244" s="37">
        <v>1994.42</v>
      </c>
      <c r="K3244" s="37">
        <v>1994.42</v>
      </c>
      <c r="L3244" s="37">
        <v>1994.42</v>
      </c>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v>189.8</v>
      </c>
      <c r="G3246" s="37">
        <v>189.8</v>
      </c>
      <c r="H3246" s="37">
        <v>189.8</v>
      </c>
      <c r="I3246" s="37">
        <v>189.8</v>
      </c>
      <c r="J3246" s="37">
        <v>189.8</v>
      </c>
      <c r="K3246" s="37">
        <v>189.8</v>
      </c>
      <c r="L3246" s="37">
        <v>189.8</v>
      </c>
      <c r="M3246" s="37">
        <v>189.8</v>
      </c>
      <c r="N3246" s="37">
        <v>189.8</v>
      </c>
      <c r="O3246" s="37">
        <v>189.8</v>
      </c>
      <c r="P3246" s="37">
        <v>189.8</v>
      </c>
      <c r="Q3246" s="37">
        <v>189.8</v>
      </c>
      <c r="R3246" s="37">
        <v>189.8</v>
      </c>
      <c r="S3246" s="37">
        <v>189.8</v>
      </c>
    </row>
    <row r="3247" spans="1:19">
      <c r="B3247" s="6">
        <v>2008</v>
      </c>
      <c r="C3247" s="36"/>
      <c r="D3247" s="36"/>
      <c r="E3247" s="37">
        <v>2038.2</v>
      </c>
      <c r="F3247" s="37">
        <v>2038.2</v>
      </c>
      <c r="G3247" s="37">
        <v>2038.2</v>
      </c>
      <c r="H3247" s="37">
        <v>2038.2</v>
      </c>
      <c r="I3247" s="37">
        <v>2038.2</v>
      </c>
      <c r="J3247" s="37"/>
      <c r="K3247" s="37"/>
      <c r="L3247" s="37"/>
      <c r="M3247" s="37"/>
      <c r="N3247" s="37"/>
      <c r="O3247" s="37"/>
      <c r="P3247" s="37"/>
      <c r="Q3247" s="37"/>
      <c r="R3247" s="37"/>
      <c r="S3247" s="37"/>
    </row>
    <row r="3248" spans="1:19">
      <c r="B3248" s="6">
        <v>2007</v>
      </c>
      <c r="C3248" s="36"/>
      <c r="D3248" s="37">
        <v>3831.93</v>
      </c>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v>2392.04</v>
      </c>
      <c r="D3252" s="37">
        <v>2392.04</v>
      </c>
      <c r="E3252" s="37">
        <v>2392.04</v>
      </c>
      <c r="F3252" s="37">
        <v>2392.04</v>
      </c>
      <c r="G3252" s="37">
        <v>2392.04</v>
      </c>
      <c r="H3252" s="37">
        <v>2392.04</v>
      </c>
      <c r="I3252" s="37">
        <v>2392.04</v>
      </c>
      <c r="J3252" s="37">
        <v>2392.04</v>
      </c>
      <c r="K3252" s="37">
        <v>2392.04</v>
      </c>
      <c r="L3252" s="37">
        <v>2392.04</v>
      </c>
      <c r="M3252" s="37">
        <v>2392.04</v>
      </c>
      <c r="N3252" s="37">
        <v>2392.04</v>
      </c>
      <c r="O3252" s="37">
        <v>2392.04</v>
      </c>
      <c r="P3252" s="37">
        <v>2392.04</v>
      </c>
      <c r="Q3252" s="37">
        <v>2392.04</v>
      </c>
      <c r="R3252" s="37">
        <v>2392.04</v>
      </c>
      <c r="S3252" s="37">
        <v>2392.04</v>
      </c>
    </row>
    <row r="3253" spans="2:19">
      <c r="B3253" s="6">
        <v>2002</v>
      </c>
      <c r="C3253" s="37">
        <v>5769.96</v>
      </c>
      <c r="D3253" s="37">
        <v>5769.96</v>
      </c>
      <c r="E3253" s="37">
        <v>5769.96</v>
      </c>
      <c r="F3253" s="37">
        <v>5769.96</v>
      </c>
      <c r="G3253" s="37">
        <v>5769.96</v>
      </c>
      <c r="H3253" s="37">
        <v>5769.96</v>
      </c>
      <c r="I3253" s="37">
        <v>5769.96</v>
      </c>
      <c r="J3253" s="37">
        <v>5769.96</v>
      </c>
      <c r="K3253" s="37">
        <v>5769.96</v>
      </c>
      <c r="L3253" s="37">
        <v>5769.96</v>
      </c>
      <c r="M3253" s="37">
        <v>5769.96</v>
      </c>
      <c r="N3253" s="37">
        <v>5769.96</v>
      </c>
      <c r="O3253" s="37">
        <v>5769.96</v>
      </c>
      <c r="P3253" s="37">
        <v>5769.96</v>
      </c>
      <c r="Q3253" s="37">
        <v>5769.96</v>
      </c>
      <c r="R3253" s="37">
        <v>5769.96</v>
      </c>
      <c r="S3253" s="37">
        <v>5769.96</v>
      </c>
    </row>
    <row r="3254" spans="2:19">
      <c r="B3254" s="6">
        <v>2001</v>
      </c>
      <c r="C3254" s="37">
        <v>2030.93</v>
      </c>
      <c r="D3254" s="37">
        <v>2030.93</v>
      </c>
      <c r="E3254" s="37">
        <v>2030.93</v>
      </c>
      <c r="F3254" s="37">
        <v>2030.93</v>
      </c>
      <c r="G3254" s="37">
        <v>2030.93</v>
      </c>
      <c r="H3254" s="37">
        <v>2030.93</v>
      </c>
      <c r="I3254" s="37">
        <v>2030.93</v>
      </c>
      <c r="J3254" s="37">
        <v>2030.93</v>
      </c>
      <c r="K3254" s="37">
        <v>2030.93</v>
      </c>
      <c r="L3254" s="37">
        <v>2030.93</v>
      </c>
      <c r="M3254" s="37">
        <v>2030.93</v>
      </c>
      <c r="N3254" s="37">
        <v>2030.93</v>
      </c>
      <c r="O3254" s="37">
        <v>2030.93</v>
      </c>
      <c r="P3254" s="37">
        <v>2030.93</v>
      </c>
      <c r="Q3254" s="37">
        <v>2030.93</v>
      </c>
      <c r="R3254" s="37">
        <v>2030.93</v>
      </c>
      <c r="S3254" s="37">
        <v>2030.93</v>
      </c>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v>825.65</v>
      </c>
      <c r="D3257" s="37">
        <v>825.65</v>
      </c>
      <c r="E3257" s="37">
        <v>825.65</v>
      </c>
      <c r="F3257" s="37">
        <v>825.65</v>
      </c>
      <c r="G3257" s="37">
        <v>825.65</v>
      </c>
      <c r="H3257" s="37">
        <v>825.65</v>
      </c>
      <c r="I3257" s="37">
        <v>825.65</v>
      </c>
      <c r="J3257" s="37">
        <v>825.65</v>
      </c>
      <c r="K3257" s="37">
        <v>825.65</v>
      </c>
      <c r="L3257" s="37">
        <v>825.65</v>
      </c>
      <c r="M3257" s="37">
        <v>825.65</v>
      </c>
      <c r="N3257" s="37">
        <v>825.65</v>
      </c>
      <c r="O3257" s="37">
        <v>825.65</v>
      </c>
      <c r="P3257" s="37">
        <v>825.65</v>
      </c>
      <c r="Q3257" s="37">
        <v>825.65</v>
      </c>
      <c r="R3257" s="37">
        <v>825.65</v>
      </c>
      <c r="S3257" s="37">
        <v>825.65</v>
      </c>
    </row>
    <row r="3258" spans="2:19">
      <c r="B3258" s="6">
        <v>1997</v>
      </c>
      <c r="C3258" s="37">
        <v>677.97</v>
      </c>
      <c r="D3258" s="37">
        <v>677.97</v>
      </c>
      <c r="E3258" s="37">
        <v>677.97</v>
      </c>
      <c r="F3258" s="37">
        <v>677.97</v>
      </c>
      <c r="G3258" s="37">
        <v>677.97</v>
      </c>
      <c r="H3258" s="37">
        <v>677.97</v>
      </c>
      <c r="I3258" s="37">
        <v>677.97</v>
      </c>
      <c r="J3258" s="37">
        <v>677.97</v>
      </c>
      <c r="K3258" s="37">
        <v>677.97</v>
      </c>
      <c r="L3258" s="37">
        <v>677.97</v>
      </c>
      <c r="M3258" s="37">
        <v>677.97</v>
      </c>
      <c r="N3258" s="37">
        <v>677.97</v>
      </c>
      <c r="O3258" s="37">
        <v>677.97</v>
      </c>
      <c r="P3258" s="37">
        <v>677.97</v>
      </c>
      <c r="Q3258" s="37">
        <v>677.97</v>
      </c>
      <c r="R3258" s="37">
        <v>677.97</v>
      </c>
      <c r="S3258" s="37">
        <v>677.97</v>
      </c>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v>487.52</v>
      </c>
      <c r="D3264" s="37">
        <v>487.52</v>
      </c>
      <c r="E3264" s="37">
        <v>487.52</v>
      </c>
      <c r="F3264" s="37">
        <v>487.52</v>
      </c>
      <c r="G3264" s="37">
        <v>487.52</v>
      </c>
      <c r="H3264" s="37">
        <v>487.52</v>
      </c>
      <c r="I3264" s="37">
        <v>487.52</v>
      </c>
      <c r="J3264" s="37">
        <v>487.52</v>
      </c>
      <c r="K3264" s="37">
        <v>487.52</v>
      </c>
      <c r="L3264" s="37">
        <v>487.52</v>
      </c>
      <c r="M3264" s="37">
        <v>487.52</v>
      </c>
      <c r="N3264" s="37">
        <v>487.52</v>
      </c>
      <c r="O3264" s="37">
        <v>487.52</v>
      </c>
      <c r="P3264" s="37">
        <v>487.52</v>
      </c>
      <c r="Q3264" s="37">
        <v>487.52</v>
      </c>
      <c r="R3264" s="37">
        <v>487.52</v>
      </c>
      <c r="S3264" s="37">
        <v>487.52</v>
      </c>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v>726.6</v>
      </c>
      <c r="D3267" s="37">
        <v>726.6</v>
      </c>
      <c r="E3267" s="37">
        <v>726.6</v>
      </c>
      <c r="F3267" s="37">
        <v>726.6</v>
      </c>
      <c r="G3267" s="37">
        <v>726.6</v>
      </c>
      <c r="H3267" s="37">
        <v>726.6</v>
      </c>
      <c r="I3267" s="37">
        <v>726.6</v>
      </c>
      <c r="J3267" s="37">
        <v>726.6</v>
      </c>
      <c r="K3267" s="37">
        <v>726.6</v>
      </c>
      <c r="L3267" s="37">
        <v>726.6</v>
      </c>
      <c r="M3267" s="37">
        <v>726.6</v>
      </c>
      <c r="N3267" s="37">
        <v>726.6</v>
      </c>
      <c r="O3267" s="37">
        <v>726.6</v>
      </c>
      <c r="P3267" s="37">
        <v>726.6</v>
      </c>
      <c r="Q3267" s="37">
        <v>726.6</v>
      </c>
      <c r="R3267" s="37">
        <v>726.6</v>
      </c>
      <c r="S3267" s="37">
        <v>726.6</v>
      </c>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12910.67</v>
      </c>
      <c r="D3326" s="11">
        <f>SUM(D3248:D3325)</f>
        <v>16742.599999999999</v>
      </c>
      <c r="E3326" s="11">
        <f>SUM(E3247:E3325)</f>
        <v>14948.87</v>
      </c>
      <c r="F3326" s="11">
        <f>SUM(F3246:F3325)</f>
        <v>15138.67</v>
      </c>
      <c r="G3326" s="11">
        <f>SUM(G3245:G3325)</f>
        <v>15138.67</v>
      </c>
      <c r="H3326" s="11">
        <f>SUM(H3239:H3325)</f>
        <v>17133.089999999997</v>
      </c>
      <c r="I3326" s="11">
        <f>SUM(I3239:I3325)</f>
        <v>17133.089999999997</v>
      </c>
      <c r="J3326" s="11">
        <f t="shared" ref="J3326" si="65">SUM(J3239:J3325)</f>
        <v>15988.410000000002</v>
      </c>
      <c r="K3326" s="11">
        <f>SUM(K3239:K3325)</f>
        <v>15988.410000000002</v>
      </c>
      <c r="L3326" s="11">
        <f t="shared" ref="L3326" si="66">SUM(L3239:L3325)</f>
        <v>17129.73</v>
      </c>
      <c r="M3326" s="11">
        <f>SUM(M3239:M3325)</f>
        <v>18995.900000000001</v>
      </c>
      <c r="N3326" s="11">
        <f>SUM(N3234:N3325)</f>
        <v>20323.61</v>
      </c>
      <c r="O3326" s="11">
        <f>SUM(O3234:O3325)</f>
        <v>20323.61</v>
      </c>
      <c r="P3326" s="11">
        <f>SUM(P3234:P3325)</f>
        <v>20323.61</v>
      </c>
      <c r="Q3326" s="11">
        <f>SUM(Q3234:Q3325)</f>
        <v>20323.61</v>
      </c>
      <c r="R3326" s="11">
        <f>SUM(R3233:R3325)</f>
        <v>22481.72</v>
      </c>
      <c r="S3326" s="11">
        <f>SUM(S3233:S3325)</f>
        <v>25473.32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11811023622047245" right="0.11811023622047245" top="0" bottom="0" header="0.31496062992125984" footer="0.31496062992125984"/>
  <pageSetup paperSize="9" scale="3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F1" zoomScaleNormal="100" workbookViewId="0">
      <pane ySplit="1" topLeftCell="A219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2024-08-09T05:56:52Z</dcterms:modified>
</cp:coreProperties>
</file>